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5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I10" i="43" l="1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<sst xmlns="http://schemas.openxmlformats.org/spreadsheetml/2006/main" count="4465" uniqueCount="388">
  <si>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</si>
  <si>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</si>
  <si>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</si>
  <si>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</si>
  <si>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</si>
  <si>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</si>
  <si>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</si>
  <si>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</si>
  <si>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</si>
  <si>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</si>
  <si>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</si>
  <si>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</si>
  <si>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</si>
  <si>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</si>
  <si>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</si>
  <si>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</si>
  <si>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</si>
  <si>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</si>
  <si>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</si>
  <si>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</si>
  <si>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</si>
  <si>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</si>
  <si>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</si>
  <si>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</si>
  <si>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</si>
  <si>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</si>
  <si>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</si>
  <si>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</si>
  <si>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</si>
  <si>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</si>
  <si>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</si>
  <si>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</si>
  <si>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</si>
  <si>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</si>
  <si>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</si>
  <si>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</si>
  <si>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</si>
  <si>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</si>
  <si>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</si>
  <si>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</si>
  <si>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</si>
  <si>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</si>
  <si>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</si>
  <si>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</si>
  <si>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</si>
  <si>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</si>
  <si>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</si>
  <si>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</si>
  <si>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</si>
  <si>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</si>
  <si>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</si>
  <si>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</si>
  <si>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</si>
  <si>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</si>
  <si>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</si>
  <si>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</si>
  <si>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</si>
  <si>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</si>
  <si>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</si>
  <si>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</si>
  <si>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</si>
  <si>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</si>
  <si>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</si>
  <si>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</si>
  <si>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</si>
  <si>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</si>
  <si>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</si>
  <si>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</si>
  <si>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</si>
  <si>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</si>
  <si>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</si>
  <si>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</si>
  <si>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</si>
  <si>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</si>
  <si>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</si>
  <si>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</si>
  <si>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</si>
  <si>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</si>
  <si>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</si>
  <si>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</si>
  <si>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</si>
  <si>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</si>
  <si>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</si>
  <si>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</si>
  <si>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</si>
  <si>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</si>
  <si>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</si>
  <si>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</si>
  <si>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</si>
  <si>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</si>
  <si>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</si>
  <si>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</si>
  <si>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</si>
  <si>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</si>
  <si>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</si>
  <si>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</si>
  <si>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</si>
  <si>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</si>
  <si>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</si>
  <si>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</si>
  <si>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</si>
  <si>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</si>
  <si>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</si>
  <si>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</si>
  <si>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</si>
  <si>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</si>
  <si>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</si>
  <si>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</si>
  <si>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</si>
  <si>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</si>
  <si>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</si>
  <si>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</si>
  <si>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</si>
  <si>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</si>
  <si>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</si>
  <si>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</si>
  <si>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</si>
  <si>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</si>
  <si>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</si>
  <si>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</si>
  <si>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</si>
  <si>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</si>
  <si>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</si>
  <si>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</si>
  <si>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</si>
  <si>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</si>
  <si>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</si>
  <si>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</si>
  <si>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</si>
  <si>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</si>
  <si>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</si>
  <si>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</si>
  <si>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</si>
  <si>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</si>
  <si>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</si>
  <si>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</si>
  <si>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</si>
  <si>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</si>
  <si>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</si>
  <si>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</si>
  <si>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</si>
  <si>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</si>
  <si>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</si>
  <si>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</si>
  <si>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</si>
  <si>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</si>
  <si>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</si>
  <si>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</si>
  <si>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</si>
  <si>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</si>
  <si>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</si>
  <si>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</si>
  <si>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</si>
  <si>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</si>
  <si>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</si>
  <si>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</si>
  <si>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</si>
  <si>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</si>
  <si>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</si>
  <si>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</si>
  <si>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</si>
  <si>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</si>
  <si>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</si>
  <si>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</si>
  <si>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</si>
  <si>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</si>
  <si>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</si>
  <si>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</si>
  <si>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</si>
  <si>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</si>
  <si>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</si>
  <si>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</si>
  <si>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</si>
  <si>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</si>
  <si>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</si>
  <si>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</si>
  <si>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</si>
  <si>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</si>
  <si>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</si>
  <si>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</si>
  <si>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</si>
  <si>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</si>
  <si>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</si>
  <si>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</si>
  <si>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</si>
  <si>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</si>
  <si>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</si>
  <si>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</si>
  <si>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</si>
  <si>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</si>
  <si>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</si>
  <si>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</si>
  <si>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</si>
  <si>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</si>
  <si>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</si>
  <si>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</si>
  <si>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</si>
  <si>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</si>
  <si>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</si>
  <si>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</si>
  <si>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</si>
  <si>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</si>
  <si>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</si>
  <si>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</si>
  <si>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</si>
  <si>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</si>
  <si>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</si>
  <si>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</si>
  <si>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</si>
  <si>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</si>
  <si>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</si>
  <si>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</si>
  <si>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</si>
  <si>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</si>
  <si>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</si>
  <si>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</si>
  <si>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</si>
  <si>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</si>
  <si>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</si>
  <si>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</si>
  <si>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</si>
  <si>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</si>
  <si>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</si>
  <si>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</si>
  <si>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</si>
  <si>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</si>
  <si>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</si>
  <si>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</si>
  <si>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</si>
  <si>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</si>
  <si>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</si>
  <si>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</si>
  <si>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</si>
  <si>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</si>
  <si>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</si>
  <si>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</si>
  <si>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</si>
  <si>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</si>
  <si>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</si>
  <si>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</si>
  <si>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</si>
  <si>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</si>
  <si>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</si>
  <si>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</si>
  <si>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</si>
  <si>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</si>
  <si>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</si>
  <si>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</si>
  <si>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</si>
  <si>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</si>
  <si>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</si>
  <si>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</si>
  <si>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</si>
  <si>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</si>
  <si>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</si>
  <si>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</si>
  <si>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</si>
  <si>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</si>
  <si>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</si>
  <si>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</si>
  <si>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</si>
  <si>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</si>
  <si>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</si>
  <si>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</si>
  <si>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</si>
  <si>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</si>
  <si>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</si>
  <si>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</si>
  <si>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</si>
  <si>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</si>
  <si>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</si>
  <si>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</si>
  <si>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</si>
  <si>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</si>
  <si>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</si>
  <si>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</si>
  <si>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</si>
  <si>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</si>
  <si>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</si>
  <si>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</si>
  <si>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</si>
  <si>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</si>
  <si>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</si>
  <si>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</si>
  <si>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</si>
  <si>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</si>
  <si>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</si>
  <si>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</si>
  <si>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</si>
  <si>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</si>
  <si>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</si>
  <si>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</si>
  <si>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</si>
  <si>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</si>
  <si>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</si>
  <si>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</si>
  <si>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</si>
  <si>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</si>
  <si>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</si>
  <si>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</si>
  <si>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</si>
  <si>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</si>
  <si>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</si>
  <si>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</si>
  <si>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</si>
  <si>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</si>
  <si>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</si>
  <si>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</si>
  <si>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</si>
  <si>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</si>
  <si>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</si>
  <si>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</si>
  <si>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</si>
  <si>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</si>
  <si>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</si>
  <si>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</si>
  <si>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</si>
  <si>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</si>
  <si>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</si>
  <si>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</si>
  <si>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</si>
  <si>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</si>
  <si>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</si>
  <si>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</si>
  <si>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</si>
  <si>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</si>
  <si>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</si>
  <si>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</si>
  <si>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</si>
  <si>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</si>
  <si>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</si>
  <si>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</si>
  <si>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</si>
  <si>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</si>
  <si>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</si>
  <si>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</si>
  <si>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</si>
  <si>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</si>
  <si>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</si>
  <si>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</si>
  <si>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</si>
  <si>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</si>
  <si>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</si>
  <si>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</si>
  <si>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</si>
  <si>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</si>
  <si>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</si>
  <si>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</si>
  <si>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</si>
  <si>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</si>
  <si>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</si>
  <si>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</si>
  <si>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</si>
  <si>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</si>
  <si>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</si>
  <si>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</si>
  <si>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</si>
  <si>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</si>
  <si>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</si>
  <si>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OKRES: I-VIII 2017 r. (wstępne) - ważniejsze państwa</t>
  </si>
  <si>
    <t>Kierunki, wartość, wolumen oraz średnia cena uzyskana w imporcie bydła żywego i mięsa wołowego w okresie I-VIII 2017r. (dane wstępne)</t>
  </si>
  <si>
    <t>2017-11-19</t>
  </si>
  <si>
    <t>Ceny skupu bydła rzeźnego za okres:</t>
  </si>
  <si>
    <t>- masa schłodzona [MS];  -masa poubojowa ciepła [MPC]</t>
  </si>
  <si>
    <t>2017-11-26</t>
  </si>
  <si>
    <t>NR 48/2017</t>
  </si>
  <si>
    <t>Notowania z okresu: 27.11 - 03.12.2017r.</t>
  </si>
  <si>
    <t>2017-12-03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</si>
  <si>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27.11 - 03.12.2017</t>
    </r>
  </si>
  <si>
    <t>2017-11-27 - 2017-12-03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</si>
  <si>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I-IX 2017 r. (dane wstępne) </t>
    </r>
    <r>
      <rPr>
        <b/>
        <sz val="11"/>
        <rFont val="Times New Roman"/>
        <family val="1"/>
        <charset val="238"/>
      </rPr>
      <t xml:space="preserve">w porównaniu do I-IX 2016 r. </t>
    </r>
    <r>
      <rPr>
        <i/>
        <sz val="11"/>
        <rFont val="Times New Roman"/>
        <family val="1"/>
        <charset val="238"/>
      </rPr>
      <t>(wg wstępnych danych Min. Finansów).</t>
    </r>
  </si>
  <si>
    <t>I-IX 2017 r. (wstępne)</t>
  </si>
  <si>
    <t>I-IX 2016 r.</t>
  </si>
  <si>
    <t>zmiana I-IX 2017 /I-IX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</si>
  <si>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2017 r. (dane wstępne) </t>
    </r>
    <r>
      <rPr>
        <b/>
        <sz val="11"/>
        <rFont val="Times New Roman"/>
        <family val="1"/>
        <charset val="238"/>
      </rPr>
      <t>w porównaniu do  I-IX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</si>
  <si>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Uzbekistan</t>
  </si>
  <si>
    <t>Ukraina</t>
  </si>
  <si>
    <t>Słowenia</t>
  </si>
  <si>
    <t>Kosowo</t>
  </si>
  <si>
    <t>Finlandia</t>
  </si>
  <si>
    <t>Szwajcaria</t>
  </si>
  <si>
    <t>Cypr</t>
  </si>
  <si>
    <t>Malta</t>
  </si>
  <si>
    <t>Zjedn.Emiraty Arabskie</t>
  </si>
  <si>
    <t>Gabon</t>
  </si>
  <si>
    <t>Okupowane Terytorium Palestyny</t>
  </si>
  <si>
    <t>OKRES: I-IX 2017 r. (wstępne) - ważniejsze państwa</t>
  </si>
  <si>
    <t>Kierunki, wartość, wolumen oraz średnia cena uzyskana w eksporcie bydła żywego i mięsa wołowego w okresie I-IX 2017r.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</si>
</sst>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4" fontId="17" fillId="0" borderId="55" xfId="0" quotePrefix="1" applyNumberFormat="1" applyFont="1" applyBorder="1" applyAlignment="1">
      <alignment vertical="center" wrapText="1"/>
    </xf>
    <xf numFmtId="164" fontId="13" fillId="0" borderId="47" xfId="0" quotePrefix="1" applyNumberFormat="1" applyFont="1" applyFill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164" fontId="13" fillId="0" borderId="29" xfId="0" quotePrefix="1" applyNumberFormat="1" applyFont="1" applyFill="1" applyBorder="1"/>
    <xf numFmtId="3" fontId="13" fillId="2" borderId="48" xfId="0" quotePrefix="1" applyNumberFormat="1" applyFont="1" applyFill="1" applyBorder="1"/>
    <xf numFmtId="2" fontId="13" fillId="0" borderId="63" xfId="0" quotePrefix="1" applyNumberFormat="1" applyFont="1" applyFill="1" applyBorder="1"/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0" fontId="36" fillId="0" borderId="25" xfId="189" applyFont="1" applyBorder="1"/>
    <xf numFmtId="3" fontId="36" fillId="0" borderId="48" xfId="189" applyNumberFormat="1" applyFont="1" applyFill="1" applyBorder="1" applyAlignment="1"/>
    <xf numFmtId="3" fontId="36" fillId="0" borderId="48" xfId="189" applyNumberFormat="1" applyFont="1" applyFill="1" applyBorder="1" applyAlignment="1">
      <alignment vertical="center"/>
    </xf>
    <xf numFmtId="2" fontId="156" fillId="0" borderId="62" xfId="189" applyNumberFormat="1" applyFont="1" applyFill="1" applyBorder="1" applyAlignment="1"/>
    <xf numFmtId="2" fontId="156" fillId="0" borderId="27" xfId="189" applyNumberFormat="1" applyFont="1" applyFill="1" applyBorder="1" applyAlignment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216535</xdr:colOff>
      <xdr:row>20</xdr:row>
      <xdr:rowOff>152400</xdr:rowOff>
    </xdr:to>
    <xdr:pic>
      <xdr:nvPicPr>
        <xdr:cNvPr id="7" name="Obraz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5702935" cy="3228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219075</xdr:colOff>
      <xdr:row>41</xdr:row>
      <xdr:rowOff>152400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5705475" cy="3228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H17" sqref="H17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23" t="s">
        <v>365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9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20" t="s">
        <v>366</v>
      </c>
      <c r="C12" s="1021"/>
      <c r="D12" s="1021"/>
      <c r="E12" s="1021"/>
      <c r="F12" s="1022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358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89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100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00" t="s">
        <v>339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01"/>
      <c r="C28" s="802"/>
      <c r="D28" s="802"/>
      <c r="E28" s="802"/>
      <c r="F28" s="802"/>
      <c r="G28" s="802"/>
      <c r="H28" s="802"/>
      <c r="I28" s="802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01" t="s">
        <v>351</v>
      </c>
      <c r="C29" s="802"/>
      <c r="D29" s="802"/>
      <c r="E29" s="802"/>
      <c r="F29" s="802"/>
      <c r="G29" s="802"/>
      <c r="H29" s="802"/>
      <c r="I29" s="802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D7" sqref="D7:D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9" t="s">
        <v>91</v>
      </c>
      <c r="B1" s="1109"/>
      <c r="C1" s="1109"/>
      <c r="D1" s="1109"/>
      <c r="E1" s="1109"/>
      <c r="F1" s="1109"/>
      <c r="G1" s="1109"/>
      <c r="H1" s="1109"/>
      <c r="I1" s="1109"/>
      <c r="J1" s="1109"/>
      <c r="K1" s="1109"/>
      <c r="L1" s="173"/>
    </row>
    <row r="2" spans="1:12" s="139" customFormat="1" ht="27" thickBot="1">
      <c r="A2" s="709"/>
      <c r="B2" s="699"/>
      <c r="C2" s="480"/>
      <c r="D2" s="480"/>
      <c r="E2" s="700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15" t="s">
        <v>103</v>
      </c>
      <c r="C3" s="1116"/>
      <c r="D3" s="1116"/>
      <c r="E3" s="1116"/>
      <c r="F3" s="1117"/>
      <c r="G3" s="1111" t="s">
        <v>74</v>
      </c>
      <c r="H3" s="1112"/>
      <c r="I3" s="1118" t="s">
        <v>331</v>
      </c>
      <c r="J3" s="1113" t="s">
        <v>75</v>
      </c>
      <c r="K3" s="1114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9" t="s">
        <v>71</v>
      </c>
      <c r="F4" s="730" t="s">
        <v>80</v>
      </c>
      <c r="G4" s="167" t="s">
        <v>81</v>
      </c>
      <c r="H4" s="735" t="s">
        <v>94</v>
      </c>
      <c r="I4" s="1119"/>
      <c r="J4" s="142" t="s">
        <v>73</v>
      </c>
      <c r="K4" s="733" t="s">
        <v>84</v>
      </c>
      <c r="L4" s="5"/>
    </row>
    <row r="5" spans="1:12" s="139" customFormat="1" ht="21" customHeight="1" thickBot="1">
      <c r="A5" s="69"/>
      <c r="B5" s="760" t="s">
        <v>367</v>
      </c>
      <c r="C5" s="761" t="s">
        <v>367</v>
      </c>
      <c r="D5" s="762" t="s">
        <v>367</v>
      </c>
      <c r="E5" s="731" t="s">
        <v>131</v>
      </c>
      <c r="F5" s="732" t="s">
        <v>82</v>
      </c>
      <c r="G5" s="763" t="s">
        <v>367</v>
      </c>
      <c r="H5" s="736" t="s">
        <v>93</v>
      </c>
      <c r="I5" s="764"/>
      <c r="J5" s="763" t="s">
        <v>367</v>
      </c>
      <c r="K5" s="734" t="s">
        <v>83</v>
      </c>
      <c r="L5" s="5"/>
    </row>
    <row r="6" spans="1:12" s="139" customFormat="1" ht="28.5" customHeight="1" thickBot="1">
      <c r="A6" s="90" t="s">
        <v>22</v>
      </c>
      <c r="B6" s="704">
        <v>6.7514191576016316</v>
      </c>
      <c r="C6" s="706">
        <v>13316.408594875014</v>
      </c>
      <c r="D6" s="707">
        <v>13582.736766772516</v>
      </c>
      <c r="E6" s="1014">
        <v>0.57446231103887468</v>
      </c>
      <c r="F6" s="1015">
        <v>7.6892703427803619</v>
      </c>
      <c r="G6" s="705">
        <v>311.17474237219636</v>
      </c>
      <c r="H6" s="1016">
        <v>0.76542799516347493</v>
      </c>
      <c r="I6" s="1016">
        <v>6.7975830815709974</v>
      </c>
      <c r="J6" s="1016">
        <v>100</v>
      </c>
      <c r="K6" s="1017" t="s">
        <v>23</v>
      </c>
    </row>
    <row r="7" spans="1:12" s="139" customFormat="1" ht="25.5" customHeight="1">
      <c r="A7" s="94" t="s">
        <v>107</v>
      </c>
      <c r="B7" s="998">
        <v>7.3984162145510206</v>
      </c>
      <c r="C7" s="999">
        <v>13726.189637385938</v>
      </c>
      <c r="D7" s="1000">
        <v>14000.713430133657</v>
      </c>
      <c r="E7" s="708">
        <v>-0.76597912272653534</v>
      </c>
      <c r="F7" s="931">
        <v>2.8376267896905181</v>
      </c>
      <c r="G7" s="1001">
        <v>257.2</v>
      </c>
      <c r="H7" s="701">
        <v>-3.5574186601030746</v>
      </c>
      <c r="I7" s="701">
        <v>-17.948717948717949</v>
      </c>
      <c r="J7" s="701">
        <v>0.16164881794301877</v>
      </c>
      <c r="K7" s="951">
        <v>-4.8752563153226347E-2</v>
      </c>
    </row>
    <row r="8" spans="1:12" s="139" customFormat="1" ht="24" customHeight="1">
      <c r="A8" s="86" t="s">
        <v>108</v>
      </c>
      <c r="B8" s="1002">
        <v>7.7402342742605903</v>
      </c>
      <c r="C8" s="1003">
        <v>14360.360434620761</v>
      </c>
      <c r="D8" s="1004">
        <v>14647.567643313178</v>
      </c>
      <c r="E8" s="702">
        <v>0.38682210256758848</v>
      </c>
      <c r="F8" s="92">
        <v>6.2004079924495406</v>
      </c>
      <c r="G8" s="1005">
        <v>346.63071356018281</v>
      </c>
      <c r="H8" s="702">
        <v>0.48444754839326354</v>
      </c>
      <c r="I8" s="702">
        <v>11.859110921744071</v>
      </c>
      <c r="J8" s="702">
        <v>39.785815316225495</v>
      </c>
      <c r="K8" s="92">
        <v>1.8002736675418518</v>
      </c>
    </row>
    <row r="9" spans="1:12" s="139" customFormat="1" ht="24" customHeight="1">
      <c r="A9" s="86" t="s">
        <v>109</v>
      </c>
      <c r="B9" s="1002">
        <v>7.6020752138977183</v>
      </c>
      <c r="C9" s="1003">
        <v>14209.486381117231</v>
      </c>
      <c r="D9" s="1004">
        <v>14493.676108739575</v>
      </c>
      <c r="E9" s="702">
        <v>0.63720066477194359</v>
      </c>
      <c r="F9" s="92">
        <v>4.3214468190356525</v>
      </c>
      <c r="G9" s="1005">
        <v>376.51881051175656</v>
      </c>
      <c r="H9" s="702">
        <v>0.13798151908420545</v>
      </c>
      <c r="I9" s="702">
        <v>6.3235294117647056</v>
      </c>
      <c r="J9" s="702">
        <v>7.3045059608001619</v>
      </c>
      <c r="K9" s="92">
        <v>-3.2567841530438457E-2</v>
      </c>
    </row>
    <row r="10" spans="1:12" s="139" customFormat="1" ht="24" customHeight="1">
      <c r="A10" s="86" t="s">
        <v>110</v>
      </c>
      <c r="B10" s="1006" t="s">
        <v>104</v>
      </c>
      <c r="C10" s="1007" t="s">
        <v>104</v>
      </c>
      <c r="D10" s="1008" t="s">
        <v>104</v>
      </c>
      <c r="E10" s="1009" t="s">
        <v>104</v>
      </c>
      <c r="F10" s="839" t="s">
        <v>104</v>
      </c>
      <c r="G10" s="1005" t="s">
        <v>104</v>
      </c>
      <c r="H10" s="702" t="s">
        <v>104</v>
      </c>
      <c r="I10" s="702" t="s">
        <v>104</v>
      </c>
      <c r="J10" s="933" t="s">
        <v>104</v>
      </c>
      <c r="K10" s="952" t="s">
        <v>104</v>
      </c>
    </row>
    <row r="11" spans="1:12" s="139" customFormat="1" ht="24" customHeight="1">
      <c r="A11" s="86" t="s">
        <v>101</v>
      </c>
      <c r="B11" s="1002">
        <v>5.3633492021297293</v>
      </c>
      <c r="C11" s="1003">
        <v>11534.084305655333</v>
      </c>
      <c r="D11" s="1004">
        <v>11764.76599176844</v>
      </c>
      <c r="E11" s="702">
        <v>-0.91700552944468261</v>
      </c>
      <c r="F11" s="92">
        <v>15.218699032841998</v>
      </c>
      <c r="G11" s="1005">
        <v>274.48780561424689</v>
      </c>
      <c r="H11" s="702">
        <v>-6.0351396235306096E-2</v>
      </c>
      <c r="I11" s="702">
        <v>-0.80838323353293418</v>
      </c>
      <c r="J11" s="702">
        <v>33.471408365326326</v>
      </c>
      <c r="K11" s="92">
        <v>-2.5665717814151492</v>
      </c>
    </row>
    <row r="12" spans="1:12" s="139" customFormat="1" ht="24" customHeight="1" thickBot="1">
      <c r="A12" s="87" t="s">
        <v>111</v>
      </c>
      <c r="B12" s="1010">
        <v>6.8233495817839085</v>
      </c>
      <c r="C12" s="1011">
        <v>13223.545701131605</v>
      </c>
      <c r="D12" s="1012">
        <v>13488.016615154238</v>
      </c>
      <c r="E12" s="703">
        <v>0.73957166230175231</v>
      </c>
      <c r="F12" s="93">
        <v>5.8062614974600937</v>
      </c>
      <c r="G12" s="1013">
        <v>277.38964884696014</v>
      </c>
      <c r="H12" s="703">
        <v>0.93191404573234182</v>
      </c>
      <c r="I12" s="703">
        <v>11.7096018735363</v>
      </c>
      <c r="J12" s="703">
        <v>19.27662153970499</v>
      </c>
      <c r="K12" s="93">
        <v>0.84761851855695625</v>
      </c>
    </row>
    <row r="13" spans="1:12" s="139" customFormat="1"/>
    <row r="14" spans="1:12" s="139" customFormat="1" ht="46.5" customHeight="1">
      <c r="A14" s="1110" t="s">
        <v>130</v>
      </c>
      <c r="B14" s="1110"/>
      <c r="C14" s="1110"/>
      <c r="D14" s="1110"/>
      <c r="E14" s="1110"/>
      <c r="F14" s="1110"/>
      <c r="G14" s="1110"/>
      <c r="H14" s="1110"/>
      <c r="I14" s="1110"/>
      <c r="J14" s="1110"/>
      <c r="K14" s="1110"/>
    </row>
    <row r="15" spans="1:12" s="139" customFormat="1" ht="33.75" customHeight="1">
      <c r="A15" s="1110" t="s">
        <v>102</v>
      </c>
      <c r="B15" s="1110"/>
      <c r="C15" s="1110"/>
      <c r="D15" s="1110"/>
      <c r="E15" s="1110"/>
      <c r="F15" s="1110"/>
      <c r="G15" s="1110"/>
      <c r="H15" s="1110"/>
      <c r="I15" s="1110"/>
      <c r="J15" s="1110"/>
      <c r="K15" s="1110"/>
    </row>
    <row r="16" spans="1:12" s="139" customFormat="1">
      <c r="A16" s="1110" t="s">
        <v>175</v>
      </c>
      <c r="B16" s="1110"/>
      <c r="C16" s="1110"/>
      <c r="D16" s="1110"/>
      <c r="E16" s="1110"/>
      <c r="F16" s="1110"/>
      <c r="G16" s="1110"/>
      <c r="H16" s="1110"/>
      <c r="I16" s="1110"/>
      <c r="J16" s="1110"/>
      <c r="K16" s="1110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K27" sqref="K27"/>
    </sheetView>
  </sheetViews>
  <sheetFormatPr defaultRowHeight="12.75"/>
  <sheetData>
    <row r="43" spans="1:2">
      <c r="A43" t="s">
        <v>338</v>
      </c>
    </row>
    <row r="45" spans="1:2">
      <c r="B45" s="789"/>
    </row>
    <row r="60" spans="1:8">
      <c r="A60" s="789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L34" sqref="L34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0" t="s">
        <v>90</v>
      </c>
      <c r="B1" s="1120"/>
      <c r="C1" s="1120"/>
      <c r="D1" s="1120"/>
      <c r="E1" s="1120"/>
      <c r="F1" s="1120"/>
      <c r="G1" s="1120"/>
      <c r="H1" s="1120"/>
      <c r="I1" s="1120"/>
      <c r="J1" s="1120"/>
      <c r="K1" s="165"/>
    </row>
    <row r="2" spans="1:11" ht="38.25" customHeight="1" thickBot="1">
      <c r="A2" s="1025"/>
      <c r="B2" s="1032"/>
      <c r="C2" s="169" t="s">
        <v>85</v>
      </c>
      <c r="D2" s="170"/>
      <c r="E2" s="894"/>
      <c r="F2" s="895" t="s">
        <v>346</v>
      </c>
      <c r="G2" s="896" t="s">
        <v>347</v>
      </c>
      <c r="H2" s="893" t="s">
        <v>94</v>
      </c>
      <c r="I2" s="1033" t="s">
        <v>348</v>
      </c>
      <c r="J2" s="896" t="s">
        <v>349</v>
      </c>
    </row>
    <row r="3" spans="1:11" ht="25.5">
      <c r="A3" s="1026" t="s">
        <v>76</v>
      </c>
      <c r="B3" s="30" t="s">
        <v>86</v>
      </c>
      <c r="C3" s="898" t="s">
        <v>87</v>
      </c>
      <c r="D3" s="899" t="s">
        <v>88</v>
      </c>
      <c r="E3" s="900" t="s">
        <v>95</v>
      </c>
      <c r="F3" s="171" t="s">
        <v>81</v>
      </c>
      <c r="G3" s="901" t="s">
        <v>71</v>
      </c>
      <c r="H3" s="897" t="s">
        <v>96</v>
      </c>
      <c r="I3" s="1027" t="s">
        <v>73</v>
      </c>
      <c r="J3" s="902" t="s">
        <v>95</v>
      </c>
    </row>
    <row r="4" spans="1:11" ht="13.5" thickBot="1">
      <c r="A4" s="172"/>
      <c r="B4" s="905" t="s">
        <v>367</v>
      </c>
      <c r="C4" s="903" t="s">
        <v>367</v>
      </c>
      <c r="D4" s="903" t="s">
        <v>367</v>
      </c>
      <c r="E4" s="904" t="s">
        <v>73</v>
      </c>
      <c r="F4" s="905" t="s">
        <v>367</v>
      </c>
      <c r="G4" s="904" t="s">
        <v>97</v>
      </c>
      <c r="H4" s="906" t="s">
        <v>93</v>
      </c>
      <c r="I4" s="1028" t="s">
        <v>367</v>
      </c>
      <c r="J4" s="923" t="s">
        <v>83</v>
      </c>
    </row>
    <row r="5" spans="1:11" ht="16.5" thickBot="1">
      <c r="A5" s="1038" t="s">
        <v>353</v>
      </c>
      <c r="B5" s="1035"/>
      <c r="C5" s="1036"/>
      <c r="D5" s="1036"/>
      <c r="E5" s="1037"/>
      <c r="F5" s="1039"/>
      <c r="G5" s="1037"/>
      <c r="H5" s="1040"/>
      <c r="I5" s="1036"/>
      <c r="J5" s="1037"/>
    </row>
    <row r="6" spans="1:11" ht="14.25" thickBot="1">
      <c r="A6" s="1059" t="s">
        <v>22</v>
      </c>
      <c r="B6" s="908">
        <v>6.692367819626627</v>
      </c>
      <c r="C6" s="909">
        <v>13199.93652786317</v>
      </c>
      <c r="D6" s="909">
        <v>13463.935258420433</v>
      </c>
      <c r="E6" s="910">
        <v>-0.51601830695392659</v>
      </c>
      <c r="F6" s="910">
        <v>308.14706183456184</v>
      </c>
      <c r="G6" s="910">
        <v>0.20715264959007942</v>
      </c>
      <c r="H6" s="910">
        <v>8.4369449378330366</v>
      </c>
      <c r="I6" s="910">
        <v>100</v>
      </c>
      <c r="J6" s="924" t="s">
        <v>23</v>
      </c>
    </row>
    <row r="7" spans="1:11">
      <c r="A7" s="1041" t="s">
        <v>107</v>
      </c>
      <c r="B7" s="1058">
        <v>7.2523145782531211</v>
      </c>
      <c r="C7" s="1043">
        <v>13455.129087668127</v>
      </c>
      <c r="D7" s="1043">
        <v>13724.23166942149</v>
      </c>
      <c r="E7" s="1044">
        <v>-2.6119900067465553</v>
      </c>
      <c r="F7" s="1045">
        <v>254.73684210526315</v>
      </c>
      <c r="G7" s="1050">
        <v>3.1708812813390512</v>
      </c>
      <c r="H7" s="1044">
        <v>46.153846153846153</v>
      </c>
      <c r="I7" s="1045">
        <v>0.19451269451269451</v>
      </c>
      <c r="J7" s="1046">
        <v>5.0196531102392555E-2</v>
      </c>
    </row>
    <row r="8" spans="1:11">
      <c r="A8" s="911" t="s">
        <v>108</v>
      </c>
      <c r="B8" s="912">
        <v>7.6457720256563366</v>
      </c>
      <c r="C8" s="913">
        <v>14185.105798991348</v>
      </c>
      <c r="D8" s="913">
        <v>14468.807914971176</v>
      </c>
      <c r="E8" s="915">
        <v>-0.39976580543287049</v>
      </c>
      <c r="F8" s="1030">
        <v>344.36547239915075</v>
      </c>
      <c r="G8" s="914">
        <v>0.30259599292463063</v>
      </c>
      <c r="H8" s="915">
        <v>16.728624535315987</v>
      </c>
      <c r="I8" s="1030">
        <v>38.574938574938578</v>
      </c>
      <c r="J8" s="925">
        <v>2.7401250758266755</v>
      </c>
    </row>
    <row r="9" spans="1:11">
      <c r="A9" s="911" t="s">
        <v>109</v>
      </c>
      <c r="B9" s="912">
        <v>7.5408429722922854</v>
      </c>
      <c r="C9" s="913">
        <v>14095.033593069691</v>
      </c>
      <c r="D9" s="913">
        <v>14376.934264931086</v>
      </c>
      <c r="E9" s="915">
        <v>1.4318430875608239E-2</v>
      </c>
      <c r="F9" s="1030">
        <v>371.76525547445254</v>
      </c>
      <c r="G9" s="914">
        <v>-1.2265540285138004</v>
      </c>
      <c r="H9" s="915">
        <v>-7.5573549257759787</v>
      </c>
      <c r="I9" s="1030">
        <v>7.0126945126945133</v>
      </c>
      <c r="J9" s="925">
        <v>-1.2133268016926975</v>
      </c>
    </row>
    <row r="10" spans="1:11">
      <c r="A10" s="911" t="s">
        <v>110</v>
      </c>
      <c r="B10" s="916" t="s">
        <v>104</v>
      </c>
      <c r="C10" s="913" t="s">
        <v>104</v>
      </c>
      <c r="D10" s="913" t="s">
        <v>104</v>
      </c>
      <c r="E10" s="915" t="s">
        <v>104</v>
      </c>
      <c r="F10" s="1030" t="s">
        <v>104</v>
      </c>
      <c r="G10" s="914" t="s">
        <v>104</v>
      </c>
      <c r="H10" s="915" t="s">
        <v>104</v>
      </c>
      <c r="I10" s="1034" t="s">
        <v>104</v>
      </c>
      <c r="J10" s="926" t="s">
        <v>104</v>
      </c>
    </row>
    <row r="11" spans="1:11">
      <c r="A11" s="911" t="s">
        <v>101</v>
      </c>
      <c r="B11" s="912">
        <v>5.3502769999636151</v>
      </c>
      <c r="C11" s="913">
        <v>11505.972042932504</v>
      </c>
      <c r="D11" s="913">
        <v>11736.091483791155</v>
      </c>
      <c r="E11" s="915">
        <v>-3.1375668690661067</v>
      </c>
      <c r="F11" s="1030">
        <v>272.07523481527863</v>
      </c>
      <c r="G11" s="914">
        <v>-0.41036731212755717</v>
      </c>
      <c r="H11" s="915">
        <v>-3.4753702024780906</v>
      </c>
      <c r="I11" s="1030">
        <v>32.698607698607702</v>
      </c>
      <c r="J11" s="925">
        <v>-4.0354065109837762</v>
      </c>
    </row>
    <row r="12" spans="1:11" ht="13.5" thickBot="1">
      <c r="A12" s="917" t="s">
        <v>111</v>
      </c>
      <c r="B12" s="918">
        <v>6.7797941810007751</v>
      </c>
      <c r="C12" s="919">
        <v>13139.136009691425</v>
      </c>
      <c r="D12" s="919">
        <v>13401.918729885254</v>
      </c>
      <c r="E12" s="921">
        <v>-0.11258237022105325</v>
      </c>
      <c r="F12" s="1031">
        <v>277.78491912464318</v>
      </c>
      <c r="G12" s="920">
        <v>0.26904946130709567</v>
      </c>
      <c r="H12" s="921">
        <v>22.42283051834595</v>
      </c>
      <c r="I12" s="1031">
        <v>21.519246519246519</v>
      </c>
      <c r="J12" s="927">
        <v>2.4584117057474089</v>
      </c>
    </row>
    <row r="13" spans="1:11" ht="16.5" thickBot="1">
      <c r="A13" s="1052" t="s">
        <v>350</v>
      </c>
      <c r="B13" s="1053"/>
      <c r="C13" s="1054"/>
      <c r="D13" s="1054"/>
      <c r="E13" s="1054"/>
      <c r="F13" s="1055"/>
      <c r="G13" s="1057"/>
      <c r="H13" s="1051"/>
      <c r="I13" s="1056"/>
      <c r="J13" s="1057"/>
    </row>
    <row r="14" spans="1:11" ht="14.25" thickBot="1">
      <c r="A14" s="907" t="s">
        <v>22</v>
      </c>
      <c r="B14" s="908">
        <v>6.9486725439342045</v>
      </c>
      <c r="C14" s="909">
        <v>13705.468528469832</v>
      </c>
      <c r="D14" s="909">
        <v>13979.577899039228</v>
      </c>
      <c r="E14" s="910">
        <v>1.7309841906730361</v>
      </c>
      <c r="F14" s="1029">
        <v>317.26403529411766</v>
      </c>
      <c r="G14" s="1049">
        <v>1.541953856143891</v>
      </c>
      <c r="H14" s="910">
        <v>4.7959561089877942</v>
      </c>
      <c r="I14" s="1029">
        <v>100</v>
      </c>
      <c r="J14" s="924" t="s">
        <v>23</v>
      </c>
    </row>
    <row r="15" spans="1:11">
      <c r="A15" s="1041" t="s">
        <v>107</v>
      </c>
      <c r="B15" s="1058">
        <v>7.6070099053849285</v>
      </c>
      <c r="C15" s="1043">
        <v>14113.190919081499</v>
      </c>
      <c r="D15" s="1043">
        <v>14395.454737463129</v>
      </c>
      <c r="E15" s="1044">
        <v>1.9787370458079878</v>
      </c>
      <c r="F15" s="1045">
        <v>260.8</v>
      </c>
      <c r="G15" s="1050">
        <v>-5.6938610887040495</v>
      </c>
      <c r="H15" s="1044">
        <v>-50</v>
      </c>
      <c r="I15" s="1045">
        <v>0.15294117647058825</v>
      </c>
      <c r="J15" s="1046">
        <v>-0.16761115986278619</v>
      </c>
    </row>
    <row r="16" spans="1:11">
      <c r="A16" s="911" t="s">
        <v>108</v>
      </c>
      <c r="B16" s="912">
        <v>7.8839270362505323</v>
      </c>
      <c r="C16" s="913">
        <v>14626.951829778352</v>
      </c>
      <c r="D16" s="913">
        <v>14919.490866373921</v>
      </c>
      <c r="E16" s="915">
        <v>1.2448724525588539</v>
      </c>
      <c r="F16" s="1030">
        <v>348.6741095162148</v>
      </c>
      <c r="G16" s="914">
        <v>0.77670838495040528</v>
      </c>
      <c r="H16" s="915">
        <v>6.7839909168322459</v>
      </c>
      <c r="I16" s="1030">
        <v>44.258823529411764</v>
      </c>
      <c r="J16" s="925">
        <v>0.8239819562395283</v>
      </c>
    </row>
    <row r="17" spans="1:10">
      <c r="A17" s="911" t="s">
        <v>109</v>
      </c>
      <c r="B17" s="912">
        <v>7.746332862786856</v>
      </c>
      <c r="C17" s="913">
        <v>14479.126846330571</v>
      </c>
      <c r="D17" s="913">
        <v>14768.709383257183</v>
      </c>
      <c r="E17" s="915">
        <v>1.6035359961699154</v>
      </c>
      <c r="F17" s="1030">
        <v>380.36494845360824</v>
      </c>
      <c r="G17" s="914">
        <v>1.9289394717564918</v>
      </c>
      <c r="H17" s="915">
        <v>22.563176895306857</v>
      </c>
      <c r="I17" s="1030">
        <v>7.9882352941176471</v>
      </c>
      <c r="J17" s="925">
        <v>1.1580047430142066</v>
      </c>
    </row>
    <row r="18" spans="1:10">
      <c r="A18" s="911" t="s">
        <v>110</v>
      </c>
      <c r="B18" s="922" t="s">
        <v>104</v>
      </c>
      <c r="C18" s="913" t="s">
        <v>104</v>
      </c>
      <c r="D18" s="913" t="s">
        <v>104</v>
      </c>
      <c r="E18" s="915" t="s">
        <v>104</v>
      </c>
      <c r="F18" s="1030" t="s">
        <v>104</v>
      </c>
      <c r="G18" s="914" t="s">
        <v>104</v>
      </c>
      <c r="H18" s="915" t="s">
        <v>104</v>
      </c>
      <c r="I18" s="1030" t="s">
        <v>104</v>
      </c>
      <c r="J18" s="925" t="s">
        <v>104</v>
      </c>
    </row>
    <row r="19" spans="1:10">
      <c r="A19" s="911" t="s">
        <v>101</v>
      </c>
      <c r="B19" s="912">
        <v>5.5007739462525063</v>
      </c>
      <c r="C19" s="913">
        <v>11829.621389790334</v>
      </c>
      <c r="D19" s="913">
        <v>12066.213817586142</v>
      </c>
      <c r="E19" s="915">
        <v>1.5246775370681989</v>
      </c>
      <c r="F19" s="1030">
        <v>278.6935291782454</v>
      </c>
      <c r="G19" s="914">
        <v>0.77796795096158522</v>
      </c>
      <c r="H19" s="915">
        <v>1.5316404675534059</v>
      </c>
      <c r="I19" s="1030">
        <v>29.63529411764706</v>
      </c>
      <c r="J19" s="925">
        <v>-0.95279613016455045</v>
      </c>
    </row>
    <row r="20" spans="1:10" ht="13.5" thickBot="1">
      <c r="A20" s="917" t="s">
        <v>111</v>
      </c>
      <c r="B20" s="918">
        <v>6.9581240146241505</v>
      </c>
      <c r="C20" s="919">
        <v>13484.736462449904</v>
      </c>
      <c r="D20" s="919">
        <v>13754.431191698903</v>
      </c>
      <c r="E20" s="921">
        <v>1.9699375003019763</v>
      </c>
      <c r="F20" s="1031">
        <v>275.92999345121149</v>
      </c>
      <c r="G20" s="920">
        <v>1.4520562128218297</v>
      </c>
      <c r="H20" s="921">
        <v>0</v>
      </c>
      <c r="I20" s="1031">
        <v>17.964705882352941</v>
      </c>
      <c r="J20" s="927">
        <v>-0.86157940922639398</v>
      </c>
    </row>
    <row r="21" spans="1:10" ht="16.5" thickBot="1">
      <c r="A21" s="1052" t="s">
        <v>354</v>
      </c>
      <c r="B21" s="1053"/>
      <c r="C21" s="1054"/>
      <c r="D21" s="1054"/>
      <c r="E21" s="1054"/>
      <c r="F21" s="1055"/>
      <c r="G21" s="1056"/>
      <c r="H21" s="1054"/>
      <c r="I21" s="1056"/>
      <c r="J21" s="1057"/>
    </row>
    <row r="22" spans="1:10" ht="14.25" thickBot="1">
      <c r="A22" s="907" t="s">
        <v>22</v>
      </c>
      <c r="B22" s="908">
        <v>5.9695849144594488</v>
      </c>
      <c r="C22" s="909">
        <v>11774.329219841122</v>
      </c>
      <c r="D22" s="909">
        <v>12009.815804237944</v>
      </c>
      <c r="E22" s="910">
        <v>1.0190473265422635</v>
      </c>
      <c r="F22" s="1029">
        <v>296.50405759162305</v>
      </c>
      <c r="G22" s="1049">
        <v>6.1123116011884707E-2</v>
      </c>
      <c r="H22" s="910">
        <v>7.8334509527170084</v>
      </c>
      <c r="I22" s="1029">
        <v>100</v>
      </c>
      <c r="J22" s="924" t="s">
        <v>23</v>
      </c>
    </row>
    <row r="23" spans="1:10">
      <c r="A23" s="1041" t="s">
        <v>107</v>
      </c>
      <c r="B23" s="1042" t="s">
        <v>104</v>
      </c>
      <c r="C23" s="1043" t="s">
        <v>104</v>
      </c>
      <c r="D23" s="1043" t="s">
        <v>104</v>
      </c>
      <c r="E23" s="1044" t="s">
        <v>104</v>
      </c>
      <c r="F23" s="1045" t="s">
        <v>104</v>
      </c>
      <c r="G23" s="1050" t="s">
        <v>104</v>
      </c>
      <c r="H23" s="1044" t="s">
        <v>104</v>
      </c>
      <c r="I23" s="1047" t="s">
        <v>104</v>
      </c>
      <c r="J23" s="1048" t="s">
        <v>104</v>
      </c>
    </row>
    <row r="24" spans="1:10">
      <c r="A24" s="911" t="s">
        <v>108</v>
      </c>
      <c r="B24" s="912">
        <v>7.1945399901132099</v>
      </c>
      <c r="C24" s="913">
        <v>13347.940612454933</v>
      </c>
      <c r="D24" s="913">
        <v>13614.899424704032</v>
      </c>
      <c r="E24" s="915">
        <v>0.45523544536633842</v>
      </c>
      <c r="F24" s="1030">
        <v>349.11445086705203</v>
      </c>
      <c r="G24" s="914">
        <v>-0.35481901599539095</v>
      </c>
      <c r="H24" s="915">
        <v>19.310344827586206</v>
      </c>
      <c r="I24" s="1030">
        <v>22.643979057591622</v>
      </c>
      <c r="J24" s="925">
        <v>2.1782062982408803</v>
      </c>
    </row>
    <row r="25" spans="1:10">
      <c r="A25" s="911" t="s">
        <v>109</v>
      </c>
      <c r="B25" s="912">
        <v>6.9141781694873563</v>
      </c>
      <c r="C25" s="913">
        <v>12923.697513060479</v>
      </c>
      <c r="D25" s="913">
        <v>13182.171463321689</v>
      </c>
      <c r="E25" s="915">
        <v>-3.225328133931705</v>
      </c>
      <c r="F25" s="1030">
        <v>384.05487804878049</v>
      </c>
      <c r="G25" s="914">
        <v>-3.0955045488500792</v>
      </c>
      <c r="H25" s="915">
        <v>26.153846153846157</v>
      </c>
      <c r="I25" s="1030">
        <v>5.3664921465968591</v>
      </c>
      <c r="J25" s="925">
        <v>0.77933618329410681</v>
      </c>
    </row>
    <row r="26" spans="1:10">
      <c r="A26" s="911" t="s">
        <v>110</v>
      </c>
      <c r="B26" s="916" t="s">
        <v>104</v>
      </c>
      <c r="C26" s="913" t="s">
        <v>104</v>
      </c>
      <c r="D26" s="913" t="s">
        <v>104</v>
      </c>
      <c r="E26" s="915" t="s">
        <v>104</v>
      </c>
      <c r="F26" s="1030" t="s">
        <v>104</v>
      </c>
      <c r="G26" s="914" t="s">
        <v>104</v>
      </c>
      <c r="H26" s="915" t="s">
        <v>104</v>
      </c>
      <c r="I26" s="1034" t="s">
        <v>104</v>
      </c>
      <c r="J26" s="926" t="s">
        <v>104</v>
      </c>
    </row>
    <row r="27" spans="1:10">
      <c r="A27" s="911" t="s">
        <v>101</v>
      </c>
      <c r="B27" s="912">
        <v>5.0195953435021163</v>
      </c>
      <c r="C27" s="913">
        <v>10794.828695703476</v>
      </c>
      <c r="D27" s="913">
        <v>11010.725269617546</v>
      </c>
      <c r="E27" s="915">
        <v>0.59510064030641918</v>
      </c>
      <c r="F27" s="1030">
        <v>271.20744797371304</v>
      </c>
      <c r="G27" s="914">
        <v>-1.3550884315017768</v>
      </c>
      <c r="H27" s="915">
        <v>2.584269662921348</v>
      </c>
      <c r="I27" s="1030">
        <v>59.751308900523561</v>
      </c>
      <c r="J27" s="925">
        <v>-3.057441981621821</v>
      </c>
    </row>
    <row r="28" spans="1:10" ht="13.5" thickBot="1">
      <c r="A28" s="917" t="s">
        <v>111</v>
      </c>
      <c r="B28" s="918">
        <v>6.2334211180520516</v>
      </c>
      <c r="C28" s="919">
        <v>12080.273484596999</v>
      </c>
      <c r="D28" s="919">
        <v>12321.878954288939</v>
      </c>
      <c r="E28" s="921">
        <v>0.63257846056586009</v>
      </c>
      <c r="F28" s="1031">
        <v>284.27647058823527</v>
      </c>
      <c r="G28" s="920">
        <v>2.2181750434863243</v>
      </c>
      <c r="H28" s="921">
        <v>8.720930232558139</v>
      </c>
      <c r="I28" s="1031">
        <v>12.238219895287958</v>
      </c>
      <c r="J28" s="927">
        <v>9.9899500086827686E-2</v>
      </c>
    </row>
    <row r="30" spans="1:10">
      <c r="A30" s="88" t="s">
        <v>322</v>
      </c>
    </row>
    <row r="32" spans="1:10" ht="15.75" thickBot="1">
      <c r="A32" s="65" t="s">
        <v>63</v>
      </c>
      <c r="B32" s="66"/>
    </row>
    <row r="33" spans="1:8" ht="15" thickBot="1">
      <c r="A33" s="719" t="s">
        <v>61</v>
      </c>
      <c r="B33" s="1122" t="s">
        <v>62</v>
      </c>
      <c r="C33" s="1123"/>
      <c r="D33" s="1123"/>
      <c r="E33" s="1123"/>
      <c r="F33" s="1123"/>
      <c r="G33" s="1123"/>
      <c r="H33" s="1124"/>
    </row>
    <row r="34" spans="1:8" ht="15.75">
      <c r="A34" s="720" t="s">
        <v>65</v>
      </c>
      <c r="B34" s="1128" t="s">
        <v>66</v>
      </c>
      <c r="C34" s="1129"/>
      <c r="D34" s="1129"/>
      <c r="E34" s="1129"/>
      <c r="F34" s="1129"/>
      <c r="G34" s="1129"/>
      <c r="H34" s="1130"/>
    </row>
    <row r="35" spans="1:8" ht="15.75">
      <c r="A35" s="717" t="s">
        <v>67</v>
      </c>
      <c r="B35" s="1125" t="s">
        <v>68</v>
      </c>
      <c r="C35" s="1126"/>
      <c r="D35" s="1126"/>
      <c r="E35" s="1126"/>
      <c r="F35" s="1126"/>
      <c r="G35" s="1126"/>
      <c r="H35" s="1127"/>
    </row>
    <row r="36" spans="1:8" ht="16.5" thickBot="1">
      <c r="A36" s="718" t="s">
        <v>69</v>
      </c>
      <c r="B36" s="1131" t="s">
        <v>64</v>
      </c>
      <c r="C36" s="1132"/>
      <c r="D36" s="1132"/>
      <c r="E36" s="1132"/>
      <c r="F36" s="1132"/>
      <c r="G36" s="1132"/>
      <c r="H36" s="1133"/>
    </row>
    <row r="37" spans="1:8">
      <c r="A37" s="1121"/>
      <c r="B37" s="1121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R19" sqref="R19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5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85" t="s">
        <v>362</v>
      </c>
      <c r="B1" s="1085"/>
      <c r="C1" s="1086"/>
      <c r="D1" s="1086"/>
      <c r="E1" s="1087" t="s">
        <v>369</v>
      </c>
      <c r="F1" s="139"/>
      <c r="G1" s="1088"/>
      <c r="H1" s="1086"/>
      <c r="I1" s="1086"/>
      <c r="J1" s="1086"/>
      <c r="K1" s="1086"/>
    </row>
    <row r="2" spans="1:12" ht="15" customHeight="1" thickBot="1">
      <c r="A2" s="1089" t="s">
        <v>363</v>
      </c>
      <c r="B2" s="1089"/>
      <c r="C2" s="1086"/>
      <c r="D2" s="1086"/>
      <c r="E2" s="1086"/>
      <c r="F2" s="1088"/>
      <c r="G2" s="1086"/>
      <c r="H2" s="1086"/>
      <c r="I2" s="1086"/>
      <c r="J2" s="1086"/>
      <c r="K2" s="108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23"/>
      <c r="H4" s="1134" t="s">
        <v>10</v>
      </c>
      <c r="I4" s="1135"/>
      <c r="J4" s="810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11" t="s">
        <v>40</v>
      </c>
      <c r="D5" s="811"/>
      <c r="E5" s="812" t="s">
        <v>41</v>
      </c>
      <c r="F5" s="813"/>
      <c r="G5" s="829"/>
      <c r="H5" s="1136" t="s">
        <v>15</v>
      </c>
      <c r="I5" s="1137"/>
      <c r="J5" s="814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69" t="s">
        <v>367</v>
      </c>
      <c r="D6" s="870" t="s">
        <v>364</v>
      </c>
      <c r="E6" s="871" t="s">
        <v>367</v>
      </c>
      <c r="F6" s="872" t="s">
        <v>364</v>
      </c>
      <c r="G6" s="841" t="s">
        <v>20</v>
      </c>
      <c r="H6" s="95" t="s">
        <v>367</v>
      </c>
      <c r="I6" s="97" t="s">
        <v>20</v>
      </c>
      <c r="J6" s="873" t="s">
        <v>20</v>
      </c>
      <c r="K6" s="874" t="s">
        <v>367</v>
      </c>
      <c r="L6" s="875" t="s">
        <v>21</v>
      </c>
    </row>
    <row r="7" spans="1:12" ht="15" thickBot="1">
      <c r="A7" s="39" t="s">
        <v>22</v>
      </c>
      <c r="B7" s="40" t="s">
        <v>23</v>
      </c>
      <c r="C7" s="98">
        <v>13316.408594875014</v>
      </c>
      <c r="D7" s="98">
        <v>13240.347786988297</v>
      </c>
      <c r="E7" s="99">
        <v>13582.736766772516</v>
      </c>
      <c r="F7" s="842">
        <v>13505.154742728064</v>
      </c>
      <c r="G7" s="843">
        <v>0.57446231103887468</v>
      </c>
      <c r="H7" s="100">
        <v>311.17474237219636</v>
      </c>
      <c r="I7" s="100">
        <v>0.76542799516347493</v>
      </c>
      <c r="J7" s="101">
        <v>6.7975830815709974</v>
      </c>
      <c r="K7" s="100">
        <v>100</v>
      </c>
      <c r="L7" s="844" t="s">
        <v>23</v>
      </c>
    </row>
    <row r="8" spans="1:12" ht="15" thickBot="1">
      <c r="A8" s="41"/>
      <c r="B8" s="42"/>
      <c r="C8" s="102"/>
      <c r="D8" s="102"/>
      <c r="E8" s="102"/>
      <c r="F8" s="102"/>
      <c r="G8" s="845"/>
      <c r="H8" s="101"/>
      <c r="I8" s="101"/>
      <c r="J8" s="101"/>
      <c r="K8" s="101"/>
      <c r="L8" s="846"/>
    </row>
    <row r="9" spans="1:12" ht="15">
      <c r="A9" s="43" t="s">
        <v>112</v>
      </c>
      <c r="B9" s="44" t="s">
        <v>23</v>
      </c>
      <c r="C9" s="103">
        <v>13726.189637385938</v>
      </c>
      <c r="D9" s="103">
        <v>13832.140949283559</v>
      </c>
      <c r="E9" s="104">
        <v>14000.713430133657</v>
      </c>
      <c r="F9" s="104">
        <v>14108.78376826923</v>
      </c>
      <c r="G9" s="847">
        <v>-0.76597912272653534</v>
      </c>
      <c r="H9" s="105">
        <v>257.2</v>
      </c>
      <c r="I9" s="105">
        <v>-3.5574186601030746</v>
      </c>
      <c r="J9" s="105">
        <v>-17.948717948717949</v>
      </c>
      <c r="K9" s="105">
        <v>0.16164881794301877</v>
      </c>
      <c r="L9" s="848">
        <v>-4.8752563153226347E-2</v>
      </c>
    </row>
    <row r="10" spans="1:12" ht="15">
      <c r="A10" s="52" t="s">
        <v>113</v>
      </c>
      <c r="B10" s="106" t="s">
        <v>23</v>
      </c>
      <c r="C10" s="107">
        <v>14360.360434620761</v>
      </c>
      <c r="D10" s="107">
        <v>14305.025434462346</v>
      </c>
      <c r="E10" s="108">
        <v>14647.567643313178</v>
      </c>
      <c r="F10" s="108">
        <v>14591.125943151594</v>
      </c>
      <c r="G10" s="849">
        <v>0.38682210256758848</v>
      </c>
      <c r="H10" s="109">
        <v>346.63071356018281</v>
      </c>
      <c r="I10" s="109">
        <v>0.48444754839326354</v>
      </c>
      <c r="J10" s="109">
        <v>11.859110921744071</v>
      </c>
      <c r="K10" s="109">
        <v>39.785815316225495</v>
      </c>
      <c r="L10" s="850">
        <v>1.8002736675418518</v>
      </c>
    </row>
    <row r="11" spans="1:12" ht="15">
      <c r="A11" s="45" t="s">
        <v>114</v>
      </c>
      <c r="B11" s="46" t="s">
        <v>23</v>
      </c>
      <c r="C11" s="110">
        <v>14209.486381117231</v>
      </c>
      <c r="D11" s="110">
        <v>14119.516726672289</v>
      </c>
      <c r="E11" s="111">
        <v>14493.676108739575</v>
      </c>
      <c r="F11" s="111">
        <v>14401.907061205735</v>
      </c>
      <c r="G11" s="851">
        <v>0.63720066477194359</v>
      </c>
      <c r="H11" s="112">
        <v>376.51881051175656</v>
      </c>
      <c r="I11" s="112">
        <v>0.13798151908420545</v>
      </c>
      <c r="J11" s="112">
        <v>6.3235294117647056</v>
      </c>
      <c r="K11" s="112">
        <v>7.3045059608001619</v>
      </c>
      <c r="L11" s="852">
        <v>-3.2567841530438457E-2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51" t="s">
        <v>104</v>
      </c>
      <c r="H12" s="112" t="s">
        <v>104</v>
      </c>
      <c r="I12" s="112" t="s">
        <v>104</v>
      </c>
      <c r="J12" s="112" t="s">
        <v>104</v>
      </c>
      <c r="K12" s="112" t="s">
        <v>104</v>
      </c>
      <c r="L12" s="852" t="s">
        <v>104</v>
      </c>
    </row>
    <row r="13" spans="1:12" ht="15">
      <c r="A13" s="45" t="s">
        <v>101</v>
      </c>
      <c r="B13" s="46" t="s">
        <v>23</v>
      </c>
      <c r="C13" s="110">
        <v>11534.084305655333</v>
      </c>
      <c r="D13" s="110">
        <v>11640.831373019251</v>
      </c>
      <c r="E13" s="111">
        <v>11764.76599176844</v>
      </c>
      <c r="F13" s="111">
        <v>11873.648000479636</v>
      </c>
      <c r="G13" s="851">
        <v>-0.91700552944468261</v>
      </c>
      <c r="H13" s="112">
        <v>274.48780561424689</v>
      </c>
      <c r="I13" s="112">
        <v>-6.0351396235306096E-2</v>
      </c>
      <c r="J13" s="112">
        <v>-0.80838323353293418</v>
      </c>
      <c r="K13" s="112">
        <v>33.471408365326326</v>
      </c>
      <c r="L13" s="852">
        <v>-2.5665717814151492</v>
      </c>
    </row>
    <row r="14" spans="1:12" ht="15.75" thickBot="1">
      <c r="A14" s="47" t="s">
        <v>116</v>
      </c>
      <c r="B14" s="48" t="s">
        <v>23</v>
      </c>
      <c r="C14" s="113">
        <v>13223.545701131605</v>
      </c>
      <c r="D14" s="113">
        <v>13126.466077758849</v>
      </c>
      <c r="E14" s="114">
        <v>13488.016615154238</v>
      </c>
      <c r="F14" s="114">
        <v>13388.995399314026</v>
      </c>
      <c r="G14" s="853">
        <v>0.73957166230175231</v>
      </c>
      <c r="H14" s="115">
        <v>277.38964884696014</v>
      </c>
      <c r="I14" s="115">
        <v>0.93191404573234182</v>
      </c>
      <c r="J14" s="115">
        <v>11.7096018735363</v>
      </c>
      <c r="K14" s="115">
        <v>19.27662153970499</v>
      </c>
      <c r="L14" s="854">
        <v>0.84761851855695625</v>
      </c>
    </row>
    <row r="15" spans="1:12" ht="15" thickBot="1">
      <c r="A15" s="41"/>
      <c r="B15" s="49"/>
      <c r="C15" s="102"/>
      <c r="D15" s="102"/>
      <c r="E15" s="102"/>
      <c r="F15" s="102"/>
      <c r="G15" s="845"/>
      <c r="H15" s="101"/>
      <c r="I15" s="101"/>
      <c r="J15" s="101"/>
      <c r="K15" s="101"/>
      <c r="L15" s="846"/>
    </row>
    <row r="16" spans="1:12" ht="14.25">
      <c r="A16" s="50" t="s">
        <v>117</v>
      </c>
      <c r="B16" s="51" t="s">
        <v>25</v>
      </c>
      <c r="C16" s="116" t="s">
        <v>104</v>
      </c>
      <c r="D16" s="116" t="s">
        <v>104</v>
      </c>
      <c r="E16" s="117" t="s">
        <v>104</v>
      </c>
      <c r="F16" s="117" t="s">
        <v>104</v>
      </c>
      <c r="G16" s="855" t="s">
        <v>104</v>
      </c>
      <c r="H16" s="118" t="s">
        <v>104</v>
      </c>
      <c r="I16" s="118" t="s">
        <v>104</v>
      </c>
      <c r="J16" s="119" t="s">
        <v>104</v>
      </c>
      <c r="K16" s="119" t="s">
        <v>104</v>
      </c>
      <c r="L16" s="856" t="s">
        <v>104</v>
      </c>
    </row>
    <row r="17" spans="1:12" ht="15">
      <c r="A17" s="52" t="s">
        <v>117</v>
      </c>
      <c r="B17" s="53" t="s">
        <v>26</v>
      </c>
      <c r="C17" s="110" t="s">
        <v>104</v>
      </c>
      <c r="D17" s="110" t="s">
        <v>104</v>
      </c>
      <c r="E17" s="111" t="s">
        <v>104</v>
      </c>
      <c r="F17" s="111" t="s">
        <v>104</v>
      </c>
      <c r="G17" s="851" t="s">
        <v>104</v>
      </c>
      <c r="H17" s="112" t="s">
        <v>104</v>
      </c>
      <c r="I17" s="112" t="s">
        <v>104</v>
      </c>
      <c r="J17" s="120" t="s">
        <v>104</v>
      </c>
      <c r="K17" s="120" t="s">
        <v>104</v>
      </c>
      <c r="L17" s="857" t="s">
        <v>104</v>
      </c>
    </row>
    <row r="18" spans="1:12" ht="15">
      <c r="A18" s="52" t="s">
        <v>117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51" t="s">
        <v>104</v>
      </c>
      <c r="H18" s="112" t="s">
        <v>104</v>
      </c>
      <c r="I18" s="112" t="s">
        <v>104</v>
      </c>
      <c r="J18" s="120" t="s">
        <v>104</v>
      </c>
      <c r="K18" s="120" t="s">
        <v>104</v>
      </c>
      <c r="L18" s="857" t="s">
        <v>104</v>
      </c>
    </row>
    <row r="19" spans="1:12" ht="14.25">
      <c r="A19" s="50" t="s">
        <v>117</v>
      </c>
      <c r="B19" s="54" t="s">
        <v>28</v>
      </c>
      <c r="C19" s="121">
        <v>14907.932779810493</v>
      </c>
      <c r="D19" s="121">
        <v>14122.100726842458</v>
      </c>
      <c r="E19" s="122">
        <v>15206.091435406703</v>
      </c>
      <c r="F19" s="122">
        <v>14404.542741379308</v>
      </c>
      <c r="G19" s="858">
        <v>5.5645549353317589</v>
      </c>
      <c r="H19" s="123">
        <v>348.33333333333331</v>
      </c>
      <c r="I19" s="123">
        <v>20.114942528735625</v>
      </c>
      <c r="J19" s="124">
        <v>-57.142857142857139</v>
      </c>
      <c r="K19" s="124">
        <v>3.0309153364316024E-2</v>
      </c>
      <c r="L19" s="859">
        <v>-4.5219547542028379E-2</v>
      </c>
    </row>
    <row r="20" spans="1:12" ht="15">
      <c r="A20" s="52" t="s">
        <v>117</v>
      </c>
      <c r="B20" s="53" t="s">
        <v>29</v>
      </c>
      <c r="C20" s="110">
        <v>15445.990196078432</v>
      </c>
      <c r="D20" s="110">
        <v>13960.528431372548</v>
      </c>
      <c r="E20" s="111">
        <v>15754.91</v>
      </c>
      <c r="F20" s="111">
        <v>14239.739</v>
      </c>
      <c r="G20" s="851">
        <v>10.640440811450267</v>
      </c>
      <c r="H20" s="112">
        <v>320</v>
      </c>
      <c r="I20" s="112">
        <v>7.5630252100840334</v>
      </c>
      <c r="J20" s="120">
        <v>-75</v>
      </c>
      <c r="K20" s="120">
        <v>5.0515255607193367E-3</v>
      </c>
      <c r="L20" s="857">
        <v>-1.6528103269664782E-2</v>
      </c>
    </row>
    <row r="21" spans="1:12" ht="15">
      <c r="A21" s="52" t="s">
        <v>117</v>
      </c>
      <c r="B21" s="53" t="s">
        <v>30</v>
      </c>
      <c r="C21" s="110">
        <v>14810.656862745098</v>
      </c>
      <c r="D21" s="110">
        <v>14189.094117647059</v>
      </c>
      <c r="E21" s="111">
        <v>15106.87</v>
      </c>
      <c r="F21" s="111">
        <v>14472.876</v>
      </c>
      <c r="G21" s="851">
        <v>4.3805667926678886</v>
      </c>
      <c r="H21" s="112">
        <v>354</v>
      </c>
      <c r="I21" s="112">
        <v>23.344947735191639</v>
      </c>
      <c r="J21" s="120">
        <v>-50</v>
      </c>
      <c r="K21" s="120">
        <v>2.5257627803596687E-2</v>
      </c>
      <c r="L21" s="857">
        <v>-2.8691444272363607E-2</v>
      </c>
    </row>
    <row r="22" spans="1:12" ht="14.25">
      <c r="A22" s="50" t="s">
        <v>117</v>
      </c>
      <c r="B22" s="54" t="s">
        <v>31</v>
      </c>
      <c r="C22" s="121">
        <v>13323.93504981797</v>
      </c>
      <c r="D22" s="121">
        <v>13646.456927692212</v>
      </c>
      <c r="E22" s="122">
        <v>13590.41375081433</v>
      </c>
      <c r="F22" s="122">
        <v>13919.386066246057</v>
      </c>
      <c r="G22" s="858">
        <v>-2.3634111006481207</v>
      </c>
      <c r="H22" s="123">
        <v>236.16923076923075</v>
      </c>
      <c r="I22" s="123">
        <v>-6.8850812321667831</v>
      </c>
      <c r="J22" s="124">
        <v>4</v>
      </c>
      <c r="K22" s="124">
        <v>0.13133966457870277</v>
      </c>
      <c r="L22" s="859">
        <v>-3.5330156111979816E-3</v>
      </c>
    </row>
    <row r="23" spans="1:12" ht="15">
      <c r="A23" s="52" t="s">
        <v>117</v>
      </c>
      <c r="B23" s="53" t="s">
        <v>32</v>
      </c>
      <c r="C23" s="110">
        <v>13304.22156862745</v>
      </c>
      <c r="D23" s="110">
        <v>13596.371568627452</v>
      </c>
      <c r="E23" s="111">
        <v>13570.306</v>
      </c>
      <c r="F23" s="111">
        <v>13868.299000000001</v>
      </c>
      <c r="G23" s="851">
        <v>-2.1487350395315272</v>
      </c>
      <c r="H23" s="112">
        <v>230.6</v>
      </c>
      <c r="I23" s="112">
        <v>-11.748947569843098</v>
      </c>
      <c r="J23" s="120">
        <v>12.5</v>
      </c>
      <c r="K23" s="120">
        <v>9.0927460092948068E-2</v>
      </c>
      <c r="L23" s="857">
        <v>4.6089447714115911E-3</v>
      </c>
    </row>
    <row r="24" spans="1:12" ht="15.75" thickBot="1">
      <c r="A24" s="55" t="s">
        <v>117</v>
      </c>
      <c r="B24" s="56" t="s">
        <v>33</v>
      </c>
      <c r="C24" s="125">
        <v>13365.046078431373</v>
      </c>
      <c r="D24" s="125">
        <v>13743.38137254902</v>
      </c>
      <c r="E24" s="126">
        <v>13632.347</v>
      </c>
      <c r="F24" s="126">
        <v>14018.249</v>
      </c>
      <c r="G24" s="860">
        <v>-2.7528545112873943</v>
      </c>
      <c r="H24" s="120">
        <v>248.7</v>
      </c>
      <c r="I24" s="120">
        <v>3.6249999999999956</v>
      </c>
      <c r="J24" s="120">
        <v>-11.111111111111111</v>
      </c>
      <c r="K24" s="120">
        <v>4.0412204485754694E-2</v>
      </c>
      <c r="L24" s="857">
        <v>-8.1419603826095727E-3</v>
      </c>
    </row>
    <row r="25" spans="1:12" ht="15" thickBot="1">
      <c r="A25" s="41"/>
      <c r="B25" s="49"/>
      <c r="C25" s="102"/>
      <c r="D25" s="102"/>
      <c r="E25" s="102"/>
      <c r="F25" s="102"/>
      <c r="G25" s="845"/>
      <c r="H25" s="101"/>
      <c r="I25" s="101"/>
      <c r="J25" s="101"/>
      <c r="K25" s="101"/>
      <c r="L25" s="846"/>
    </row>
    <row r="26" spans="1:12" ht="14.25">
      <c r="A26" s="50" t="s">
        <v>118</v>
      </c>
      <c r="B26" s="51" t="s">
        <v>25</v>
      </c>
      <c r="C26" s="116">
        <v>14970.745540830885</v>
      </c>
      <c r="D26" s="116">
        <v>14897.682019264726</v>
      </c>
      <c r="E26" s="117">
        <v>15270.160451647504</v>
      </c>
      <c r="F26" s="117">
        <v>15195.635659650021</v>
      </c>
      <c r="G26" s="855">
        <v>0.49043550178932821</v>
      </c>
      <c r="H26" s="118">
        <v>407.47132867132871</v>
      </c>
      <c r="I26" s="118">
        <v>-0.27554621474805685</v>
      </c>
      <c r="J26" s="119">
        <v>0</v>
      </c>
      <c r="K26" s="119">
        <v>2.8894726207314609</v>
      </c>
      <c r="L26" s="856">
        <v>-0.19641430201346788</v>
      </c>
    </row>
    <row r="27" spans="1:12" ht="15">
      <c r="A27" s="52" t="s">
        <v>118</v>
      </c>
      <c r="B27" s="53" t="s">
        <v>26</v>
      </c>
      <c r="C27" s="110">
        <v>14918.36568627451</v>
      </c>
      <c r="D27" s="110">
        <v>14913.346078431372</v>
      </c>
      <c r="E27" s="111">
        <v>15216.733</v>
      </c>
      <c r="F27" s="111">
        <v>15211.612999999999</v>
      </c>
      <c r="G27" s="851">
        <v>3.3658494993271261E-2</v>
      </c>
      <c r="H27" s="112">
        <v>398.8</v>
      </c>
      <c r="I27" s="112">
        <v>-0.74664011946241915</v>
      </c>
      <c r="J27" s="120">
        <v>-8.9887640449438209</v>
      </c>
      <c r="K27" s="120">
        <v>1.6366942816730654</v>
      </c>
      <c r="L27" s="857">
        <v>-0.28389268423112091</v>
      </c>
    </row>
    <row r="28" spans="1:12" ht="15">
      <c r="A28" s="52" t="s">
        <v>118</v>
      </c>
      <c r="B28" s="53" t="s">
        <v>27</v>
      </c>
      <c r="C28" s="110">
        <v>15035.903921568626</v>
      </c>
      <c r="D28" s="110">
        <v>14872.97156862745</v>
      </c>
      <c r="E28" s="111">
        <v>15336.621999999999</v>
      </c>
      <c r="F28" s="111">
        <v>15170.431</v>
      </c>
      <c r="G28" s="851">
        <v>1.0954929362257333</v>
      </c>
      <c r="H28" s="112">
        <v>418.8</v>
      </c>
      <c r="I28" s="112">
        <v>-0.23820867079561697</v>
      </c>
      <c r="J28" s="120">
        <v>14.814814814814813</v>
      </c>
      <c r="K28" s="120">
        <v>1.2527783390583958</v>
      </c>
      <c r="L28" s="857">
        <v>8.747838221765325E-2</v>
      </c>
    </row>
    <row r="29" spans="1:12" ht="14.25">
      <c r="A29" s="50" t="s">
        <v>118</v>
      </c>
      <c r="B29" s="54" t="s">
        <v>28</v>
      </c>
      <c r="C29" s="121">
        <v>14576.254294898434</v>
      </c>
      <c r="D29" s="121">
        <v>14518.301785008942</v>
      </c>
      <c r="E29" s="122">
        <v>14867.779380796403</v>
      </c>
      <c r="F29" s="122">
        <v>14808.667820709121</v>
      </c>
      <c r="G29" s="858">
        <v>0.39916865448637751</v>
      </c>
      <c r="H29" s="123">
        <v>366.82587766920017</v>
      </c>
      <c r="I29" s="123">
        <v>0.81275817578597265</v>
      </c>
      <c r="J29" s="124">
        <v>18.228498074454428</v>
      </c>
      <c r="K29" s="124">
        <v>13.957365124267529</v>
      </c>
      <c r="L29" s="859">
        <v>1.3494669801156078</v>
      </c>
    </row>
    <row r="30" spans="1:12" ht="15">
      <c r="A30" s="52" t="s">
        <v>118</v>
      </c>
      <c r="B30" s="53" t="s">
        <v>29</v>
      </c>
      <c r="C30" s="110">
        <v>14462.63137254902</v>
      </c>
      <c r="D30" s="110">
        <v>14486.529411764706</v>
      </c>
      <c r="E30" s="111">
        <v>14751.884</v>
      </c>
      <c r="F30" s="111">
        <v>14776.26</v>
      </c>
      <c r="G30" s="851">
        <v>-0.16496731919985302</v>
      </c>
      <c r="H30" s="112">
        <v>360.3</v>
      </c>
      <c r="I30" s="112">
        <v>0.98094170403587433</v>
      </c>
      <c r="J30" s="120">
        <v>27.881040892193308</v>
      </c>
      <c r="K30" s="120">
        <v>6.9508991715498087</v>
      </c>
      <c r="L30" s="857">
        <v>1.1459790161764811</v>
      </c>
    </row>
    <row r="31" spans="1:12" ht="15">
      <c r="A31" s="52" t="s">
        <v>118</v>
      </c>
      <c r="B31" s="53" t="s">
        <v>30</v>
      </c>
      <c r="C31" s="110">
        <v>14685.066666666666</v>
      </c>
      <c r="D31" s="110">
        <v>14544.449999999999</v>
      </c>
      <c r="E31" s="111">
        <v>14978.768</v>
      </c>
      <c r="F31" s="111">
        <v>14835.339</v>
      </c>
      <c r="G31" s="851">
        <v>0.96680635339711551</v>
      </c>
      <c r="H31" s="112">
        <v>373.3</v>
      </c>
      <c r="I31" s="112">
        <v>0.91916734252501608</v>
      </c>
      <c r="J31" s="120">
        <v>9.9920697858842189</v>
      </c>
      <c r="K31" s="120">
        <v>7.0064659527177202</v>
      </c>
      <c r="L31" s="857">
        <v>0.2034879639391276</v>
      </c>
    </row>
    <row r="32" spans="1:12" ht="14.25">
      <c r="A32" s="50" t="s">
        <v>118</v>
      </c>
      <c r="B32" s="54" t="s">
        <v>31</v>
      </c>
      <c r="C32" s="121">
        <v>14116.944876368267</v>
      </c>
      <c r="D32" s="121">
        <v>14067.135433827871</v>
      </c>
      <c r="E32" s="122">
        <v>14399.283773895633</v>
      </c>
      <c r="F32" s="122">
        <v>14348.478142504428</v>
      </c>
      <c r="G32" s="858">
        <v>0.3540837633553931</v>
      </c>
      <c r="H32" s="123">
        <v>326.6791455626514</v>
      </c>
      <c r="I32" s="123">
        <v>0.37598878218742282</v>
      </c>
      <c r="J32" s="124">
        <v>9.8983543078412399</v>
      </c>
      <c r="K32" s="124">
        <v>22.938977571226509</v>
      </c>
      <c r="L32" s="859">
        <v>0.64722098943971673</v>
      </c>
    </row>
    <row r="33" spans="1:12" ht="15">
      <c r="A33" s="52" t="s">
        <v>118</v>
      </c>
      <c r="B33" s="53" t="s">
        <v>32</v>
      </c>
      <c r="C33" s="110">
        <v>14009.804901960784</v>
      </c>
      <c r="D33" s="110">
        <v>14015.044117647058</v>
      </c>
      <c r="E33" s="111">
        <v>14290.001</v>
      </c>
      <c r="F33" s="111">
        <v>14295.344999999999</v>
      </c>
      <c r="G33" s="851">
        <v>-3.738279838646176E-2</v>
      </c>
      <c r="H33" s="112">
        <v>315.5</v>
      </c>
      <c r="I33" s="112">
        <v>-0.31595576619273302</v>
      </c>
      <c r="J33" s="120">
        <v>5.9591836734693882</v>
      </c>
      <c r="K33" s="120">
        <v>13.113760355627399</v>
      </c>
      <c r="L33" s="857">
        <v>-0.10376230298287403</v>
      </c>
    </row>
    <row r="34" spans="1:12" ht="15.75" thickBot="1">
      <c r="A34" s="55" t="s">
        <v>118</v>
      </c>
      <c r="B34" s="56" t="s">
        <v>33</v>
      </c>
      <c r="C34" s="125">
        <v>14249.049019607843</v>
      </c>
      <c r="D34" s="125">
        <v>14138.081372549021</v>
      </c>
      <c r="E34" s="126">
        <v>14534.03</v>
      </c>
      <c r="F34" s="126">
        <v>14420.843000000001</v>
      </c>
      <c r="G34" s="860">
        <v>0.78488476713878574</v>
      </c>
      <c r="H34" s="120">
        <v>341.6</v>
      </c>
      <c r="I34" s="120">
        <v>0.91580502215657977</v>
      </c>
      <c r="J34" s="120">
        <v>15.636147443519619</v>
      </c>
      <c r="K34" s="120">
        <v>9.8252172155991104</v>
      </c>
      <c r="L34" s="857">
        <v>0.75098329242258899</v>
      </c>
    </row>
    <row r="35" spans="1:12" ht="15.75" thickBot="1">
      <c r="A35" s="57"/>
      <c r="B35" s="58"/>
      <c r="C35" s="127"/>
      <c r="D35" s="127"/>
      <c r="E35" s="127"/>
      <c r="F35" s="127"/>
      <c r="G35" s="861"/>
      <c r="H35" s="128"/>
      <c r="I35" s="128"/>
      <c r="J35" s="128"/>
      <c r="K35" s="128"/>
      <c r="L35" s="862"/>
    </row>
    <row r="36" spans="1:12" ht="15">
      <c r="A36" s="52" t="s">
        <v>119</v>
      </c>
      <c r="B36" s="59" t="s">
        <v>30</v>
      </c>
      <c r="C36" s="129">
        <v>14316.527450980391</v>
      </c>
      <c r="D36" s="129">
        <v>14319.632352941177</v>
      </c>
      <c r="E36" s="130">
        <v>14602.858</v>
      </c>
      <c r="F36" s="130">
        <v>14606.025</v>
      </c>
      <c r="G36" s="863">
        <v>-2.1682832940512299E-2</v>
      </c>
      <c r="H36" s="131">
        <v>399.1</v>
      </c>
      <c r="I36" s="131">
        <v>0.17570281124499135</v>
      </c>
      <c r="J36" s="131">
        <v>17.241379310344829</v>
      </c>
      <c r="K36" s="131">
        <v>2.7480299050313195</v>
      </c>
      <c r="L36" s="864">
        <v>0.2447929607067616</v>
      </c>
    </row>
    <row r="37" spans="1:12" ht="15.75" thickBot="1">
      <c r="A37" s="55" t="s">
        <v>119</v>
      </c>
      <c r="B37" s="56" t="s">
        <v>33</v>
      </c>
      <c r="C37" s="125">
        <v>14138.48431372549</v>
      </c>
      <c r="D37" s="125">
        <v>14006.214705882352</v>
      </c>
      <c r="E37" s="126">
        <v>14421.254000000001</v>
      </c>
      <c r="F37" s="126">
        <v>14286.339</v>
      </c>
      <c r="G37" s="860">
        <v>0.94436370297527505</v>
      </c>
      <c r="H37" s="120">
        <v>362.9</v>
      </c>
      <c r="I37" s="120">
        <v>-0.41163556531284301</v>
      </c>
      <c r="J37" s="120">
        <v>0.6696428571428571</v>
      </c>
      <c r="K37" s="120">
        <v>4.556476055768842</v>
      </c>
      <c r="L37" s="857">
        <v>-0.27736080223720005</v>
      </c>
    </row>
    <row r="38" spans="1:12" ht="15.75" thickBot="1">
      <c r="A38" s="57"/>
      <c r="B38" s="58"/>
      <c r="C38" s="127"/>
      <c r="D38" s="127"/>
      <c r="E38" s="127"/>
      <c r="F38" s="127"/>
      <c r="G38" s="861"/>
      <c r="H38" s="128"/>
      <c r="I38" s="128"/>
      <c r="J38" s="128"/>
      <c r="K38" s="128"/>
      <c r="L38" s="862"/>
    </row>
    <row r="39" spans="1:12" ht="14.25">
      <c r="A39" s="50" t="s">
        <v>120</v>
      </c>
      <c r="B39" s="51" t="s">
        <v>25</v>
      </c>
      <c r="C39" s="120" t="s">
        <v>104</v>
      </c>
      <c r="D39" s="857" t="s">
        <v>104</v>
      </c>
      <c r="E39" s="120" t="s">
        <v>104</v>
      </c>
      <c r="F39" s="857" t="s">
        <v>104</v>
      </c>
      <c r="G39" s="120" t="s">
        <v>104</v>
      </c>
      <c r="H39" s="857" t="s">
        <v>104</v>
      </c>
      <c r="I39" s="120" t="s">
        <v>104</v>
      </c>
      <c r="J39" s="857" t="s">
        <v>104</v>
      </c>
      <c r="K39" s="120" t="s">
        <v>104</v>
      </c>
      <c r="L39" s="857" t="s">
        <v>104</v>
      </c>
    </row>
    <row r="40" spans="1:12" ht="15">
      <c r="A40" s="45" t="s">
        <v>120</v>
      </c>
      <c r="B40" s="53" t="s">
        <v>26</v>
      </c>
      <c r="C40" s="120" t="s">
        <v>104</v>
      </c>
      <c r="D40" s="857" t="s">
        <v>104</v>
      </c>
      <c r="E40" s="120" t="s">
        <v>104</v>
      </c>
      <c r="F40" s="857" t="s">
        <v>104</v>
      </c>
      <c r="G40" s="120" t="s">
        <v>104</v>
      </c>
      <c r="H40" s="857" t="s">
        <v>104</v>
      </c>
      <c r="I40" s="120" t="s">
        <v>104</v>
      </c>
      <c r="J40" s="857" t="s">
        <v>104</v>
      </c>
      <c r="K40" s="120" t="s">
        <v>104</v>
      </c>
      <c r="L40" s="857" t="s">
        <v>104</v>
      </c>
    </row>
    <row r="41" spans="1:12" ht="15">
      <c r="A41" s="45" t="s">
        <v>120</v>
      </c>
      <c r="B41" s="53" t="s">
        <v>27</v>
      </c>
      <c r="C41" s="120" t="s">
        <v>104</v>
      </c>
      <c r="D41" s="857" t="s">
        <v>104</v>
      </c>
      <c r="E41" s="120" t="s">
        <v>104</v>
      </c>
      <c r="F41" s="857" t="s">
        <v>104</v>
      </c>
      <c r="G41" s="120" t="s">
        <v>104</v>
      </c>
      <c r="H41" s="857" t="s">
        <v>104</v>
      </c>
      <c r="I41" s="120" t="s">
        <v>104</v>
      </c>
      <c r="J41" s="857" t="s">
        <v>104</v>
      </c>
      <c r="K41" s="120" t="s">
        <v>104</v>
      </c>
      <c r="L41" s="857" t="s">
        <v>104</v>
      </c>
    </row>
    <row r="42" spans="1:12" ht="15">
      <c r="A42" s="45" t="s">
        <v>120</v>
      </c>
      <c r="B42" s="53" t="s">
        <v>34</v>
      </c>
      <c r="C42" s="120" t="s">
        <v>104</v>
      </c>
      <c r="D42" s="857" t="s">
        <v>104</v>
      </c>
      <c r="E42" s="120" t="s">
        <v>104</v>
      </c>
      <c r="F42" s="857" t="s">
        <v>104</v>
      </c>
      <c r="G42" s="120" t="s">
        <v>104</v>
      </c>
      <c r="H42" s="857" t="s">
        <v>104</v>
      </c>
      <c r="I42" s="120" t="s">
        <v>104</v>
      </c>
      <c r="J42" s="857" t="s">
        <v>104</v>
      </c>
      <c r="K42" s="120" t="s">
        <v>104</v>
      </c>
      <c r="L42" s="857" t="s">
        <v>104</v>
      </c>
    </row>
    <row r="43" spans="1:12" ht="14.25">
      <c r="A43" s="60" t="s">
        <v>120</v>
      </c>
      <c r="B43" s="54" t="s">
        <v>28</v>
      </c>
      <c r="C43" s="120" t="s">
        <v>104</v>
      </c>
      <c r="D43" s="857" t="s">
        <v>104</v>
      </c>
      <c r="E43" s="120" t="s">
        <v>104</v>
      </c>
      <c r="F43" s="857" t="s">
        <v>104</v>
      </c>
      <c r="G43" s="120" t="s">
        <v>104</v>
      </c>
      <c r="H43" s="857" t="s">
        <v>104</v>
      </c>
      <c r="I43" s="120" t="s">
        <v>104</v>
      </c>
      <c r="J43" s="857" t="s">
        <v>104</v>
      </c>
      <c r="K43" s="120" t="s">
        <v>104</v>
      </c>
      <c r="L43" s="857" t="s">
        <v>104</v>
      </c>
    </row>
    <row r="44" spans="1:12" ht="15">
      <c r="A44" s="45" t="s">
        <v>120</v>
      </c>
      <c r="B44" s="53" t="s">
        <v>30</v>
      </c>
      <c r="C44" s="120" t="s">
        <v>104</v>
      </c>
      <c r="D44" s="857" t="s">
        <v>104</v>
      </c>
      <c r="E44" s="120" t="s">
        <v>104</v>
      </c>
      <c r="F44" s="857" t="s">
        <v>104</v>
      </c>
      <c r="G44" s="120" t="s">
        <v>104</v>
      </c>
      <c r="H44" s="857" t="s">
        <v>104</v>
      </c>
      <c r="I44" s="120" t="s">
        <v>104</v>
      </c>
      <c r="J44" s="857" t="s">
        <v>104</v>
      </c>
      <c r="K44" s="120" t="s">
        <v>104</v>
      </c>
      <c r="L44" s="857" t="s">
        <v>104</v>
      </c>
    </row>
    <row r="45" spans="1:12" ht="15">
      <c r="A45" s="45" t="s">
        <v>120</v>
      </c>
      <c r="B45" s="53" t="s">
        <v>35</v>
      </c>
      <c r="C45" s="120" t="s">
        <v>104</v>
      </c>
      <c r="D45" s="857" t="s">
        <v>104</v>
      </c>
      <c r="E45" s="120" t="s">
        <v>104</v>
      </c>
      <c r="F45" s="857" t="s">
        <v>104</v>
      </c>
      <c r="G45" s="120" t="s">
        <v>104</v>
      </c>
      <c r="H45" s="857" t="s">
        <v>104</v>
      </c>
      <c r="I45" s="120" t="s">
        <v>104</v>
      </c>
      <c r="J45" s="857" t="s">
        <v>104</v>
      </c>
      <c r="K45" s="120" t="s">
        <v>104</v>
      </c>
      <c r="L45" s="857" t="s">
        <v>104</v>
      </c>
    </row>
    <row r="46" spans="1:12" ht="14.25">
      <c r="A46" s="60" t="s">
        <v>120</v>
      </c>
      <c r="B46" s="54" t="s">
        <v>31</v>
      </c>
      <c r="C46" s="120" t="s">
        <v>104</v>
      </c>
      <c r="D46" s="857" t="s">
        <v>104</v>
      </c>
      <c r="E46" s="120" t="s">
        <v>104</v>
      </c>
      <c r="F46" s="857" t="s">
        <v>104</v>
      </c>
      <c r="G46" s="120" t="s">
        <v>104</v>
      </c>
      <c r="H46" s="857" t="s">
        <v>104</v>
      </c>
      <c r="I46" s="120" t="s">
        <v>104</v>
      </c>
      <c r="J46" s="857" t="s">
        <v>104</v>
      </c>
      <c r="K46" s="120" t="s">
        <v>104</v>
      </c>
      <c r="L46" s="857" t="s">
        <v>104</v>
      </c>
    </row>
    <row r="47" spans="1:12" ht="15">
      <c r="A47" s="45" t="s">
        <v>120</v>
      </c>
      <c r="B47" s="53" t="s">
        <v>32</v>
      </c>
      <c r="C47" s="120" t="s">
        <v>104</v>
      </c>
      <c r="D47" s="857" t="s">
        <v>104</v>
      </c>
      <c r="E47" s="120" t="s">
        <v>104</v>
      </c>
      <c r="F47" s="857" t="s">
        <v>104</v>
      </c>
      <c r="G47" s="120" t="s">
        <v>104</v>
      </c>
      <c r="H47" s="857" t="s">
        <v>104</v>
      </c>
      <c r="I47" s="120" t="s">
        <v>104</v>
      </c>
      <c r="J47" s="857" t="s">
        <v>104</v>
      </c>
      <c r="K47" s="120" t="s">
        <v>104</v>
      </c>
      <c r="L47" s="857" t="s">
        <v>104</v>
      </c>
    </row>
    <row r="48" spans="1:12" ht="15.75" thickBot="1">
      <c r="A48" s="61" t="s">
        <v>120</v>
      </c>
      <c r="B48" s="53" t="s">
        <v>33</v>
      </c>
      <c r="C48" s="120" t="s">
        <v>104</v>
      </c>
      <c r="D48" s="857" t="s">
        <v>104</v>
      </c>
      <c r="E48" s="120" t="s">
        <v>104</v>
      </c>
      <c r="F48" s="857" t="s">
        <v>104</v>
      </c>
      <c r="G48" s="120" t="s">
        <v>104</v>
      </c>
      <c r="H48" s="857" t="s">
        <v>104</v>
      </c>
      <c r="I48" s="120" t="s">
        <v>104</v>
      </c>
      <c r="J48" s="857" t="s">
        <v>104</v>
      </c>
      <c r="K48" s="120" t="s">
        <v>104</v>
      </c>
      <c r="L48" s="857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61"/>
      <c r="H49" s="128"/>
      <c r="I49" s="128"/>
      <c r="J49" s="128"/>
      <c r="K49" s="128"/>
      <c r="L49" s="862"/>
    </row>
    <row r="50" spans="1:12" ht="14.25">
      <c r="A50" s="50" t="s">
        <v>24</v>
      </c>
      <c r="B50" s="51" t="s">
        <v>28</v>
      </c>
      <c r="C50" s="116">
        <v>12566.104814061171</v>
      </c>
      <c r="D50" s="116">
        <v>12664.212206633547</v>
      </c>
      <c r="E50" s="117">
        <v>12817.426910342394</v>
      </c>
      <c r="F50" s="117">
        <v>12917.496450766219</v>
      </c>
      <c r="G50" s="855">
        <v>-0.77468215923441719</v>
      </c>
      <c r="H50" s="118">
        <v>340.32927927927932</v>
      </c>
      <c r="I50" s="118">
        <v>-0.13014493158480062</v>
      </c>
      <c r="J50" s="119">
        <v>-7.5</v>
      </c>
      <c r="K50" s="119">
        <v>3.3643160234390783</v>
      </c>
      <c r="L50" s="856">
        <v>-0.5200171660300632</v>
      </c>
    </row>
    <row r="51" spans="1:12" ht="15">
      <c r="A51" s="52" t="s">
        <v>24</v>
      </c>
      <c r="B51" s="53" t="s">
        <v>29</v>
      </c>
      <c r="C51" s="110">
        <v>12382.123529411763</v>
      </c>
      <c r="D51" s="110">
        <v>12530.581372549019</v>
      </c>
      <c r="E51" s="111">
        <v>12629.766</v>
      </c>
      <c r="F51" s="111">
        <v>12781.192999999999</v>
      </c>
      <c r="G51" s="851">
        <v>-1.1847642078482008</v>
      </c>
      <c r="H51" s="112">
        <v>315.3</v>
      </c>
      <c r="I51" s="112">
        <v>1.3500482160077107</v>
      </c>
      <c r="J51" s="120">
        <v>3.3333333333333335</v>
      </c>
      <c r="K51" s="120">
        <v>0.46979187714689841</v>
      </c>
      <c r="L51" s="857">
        <v>-1.5749771536744284E-2</v>
      </c>
    </row>
    <row r="52" spans="1:12" ht="15">
      <c r="A52" s="52" t="s">
        <v>24</v>
      </c>
      <c r="B52" s="53" t="s">
        <v>30</v>
      </c>
      <c r="C52" s="110">
        <v>12556.923529411764</v>
      </c>
      <c r="D52" s="110">
        <v>12653.516666666666</v>
      </c>
      <c r="E52" s="111">
        <v>12808.062</v>
      </c>
      <c r="F52" s="111">
        <v>12906.587</v>
      </c>
      <c r="G52" s="851">
        <v>-0.76336989786687715</v>
      </c>
      <c r="H52" s="112">
        <v>334.3</v>
      </c>
      <c r="I52" s="112">
        <v>-0.29824038174768863</v>
      </c>
      <c r="J52" s="120">
        <v>-10.997442455242968</v>
      </c>
      <c r="K52" s="120">
        <v>1.7579308951303294</v>
      </c>
      <c r="L52" s="857">
        <v>-0.3514778230397182</v>
      </c>
    </row>
    <row r="53" spans="1:12" ht="15">
      <c r="A53" s="52" t="s">
        <v>24</v>
      </c>
      <c r="B53" s="53" t="s">
        <v>35</v>
      </c>
      <c r="C53" s="110">
        <v>12645.886274509803</v>
      </c>
      <c r="D53" s="110">
        <v>12723.844117647059</v>
      </c>
      <c r="E53" s="111">
        <v>12898.804</v>
      </c>
      <c r="F53" s="111">
        <v>12978.321</v>
      </c>
      <c r="G53" s="851">
        <v>-0.61269096364622067</v>
      </c>
      <c r="H53" s="112">
        <v>360</v>
      </c>
      <c r="I53" s="112">
        <v>-0.24937655860348498</v>
      </c>
      <c r="J53" s="120">
        <v>-5.8577405857740583</v>
      </c>
      <c r="K53" s="120">
        <v>1.1365932511618508</v>
      </c>
      <c r="L53" s="857">
        <v>-0.15278957145360006</v>
      </c>
    </row>
    <row r="54" spans="1:12" ht="14.25">
      <c r="A54" s="50" t="s">
        <v>24</v>
      </c>
      <c r="B54" s="54" t="s">
        <v>31</v>
      </c>
      <c r="C54" s="121">
        <v>11935.721989192776</v>
      </c>
      <c r="D54" s="121">
        <v>12031.857336817873</v>
      </c>
      <c r="E54" s="122">
        <v>12174.436428976633</v>
      </c>
      <c r="F54" s="122">
        <v>12272.49448355423</v>
      </c>
      <c r="G54" s="858">
        <v>-0.79900671138210932</v>
      </c>
      <c r="H54" s="123">
        <v>285.49616575375086</v>
      </c>
      <c r="I54" s="123">
        <v>-0.44711382556830842</v>
      </c>
      <c r="J54" s="124">
        <v>2.6399413346370082</v>
      </c>
      <c r="K54" s="124">
        <v>21.211355829460494</v>
      </c>
      <c r="L54" s="859">
        <v>-0.85920955681486078</v>
      </c>
    </row>
    <row r="55" spans="1:12" ht="15">
      <c r="A55" s="52" t="s">
        <v>24</v>
      </c>
      <c r="B55" s="53" t="s">
        <v>32</v>
      </c>
      <c r="C55" s="110">
        <v>11580.972549019609</v>
      </c>
      <c r="D55" s="110">
        <v>11803.800980392158</v>
      </c>
      <c r="E55" s="111">
        <v>11812.592000000001</v>
      </c>
      <c r="F55" s="111">
        <v>12039.877</v>
      </c>
      <c r="G55" s="851">
        <v>-1.8877684547774023</v>
      </c>
      <c r="H55" s="112">
        <v>262.3</v>
      </c>
      <c r="I55" s="112">
        <v>-1.205273069679845</v>
      </c>
      <c r="J55" s="120">
        <v>-1.9464720194647203</v>
      </c>
      <c r="K55" s="120">
        <v>8.1430592038795719</v>
      </c>
      <c r="L55" s="857">
        <v>-0.72616824540830116</v>
      </c>
    </row>
    <row r="56" spans="1:12" ht="15">
      <c r="A56" s="52" t="s">
        <v>24</v>
      </c>
      <c r="B56" s="53" t="s">
        <v>33</v>
      </c>
      <c r="C56" s="110">
        <v>12096.28137254902</v>
      </c>
      <c r="D56" s="110">
        <v>12145.13431372549</v>
      </c>
      <c r="E56" s="111">
        <v>12338.207</v>
      </c>
      <c r="F56" s="111">
        <v>12388.037</v>
      </c>
      <c r="G56" s="851">
        <v>-0.40224290579693883</v>
      </c>
      <c r="H56" s="112">
        <v>293.2</v>
      </c>
      <c r="I56" s="112">
        <v>-0.27210884353741888</v>
      </c>
      <c r="J56" s="120">
        <v>4.7155304971809331</v>
      </c>
      <c r="K56" s="120">
        <v>10.320266720549606</v>
      </c>
      <c r="L56" s="857">
        <v>-0.20519724147024654</v>
      </c>
    </row>
    <row r="57" spans="1:12" ht="15">
      <c r="A57" s="52" t="s">
        <v>24</v>
      </c>
      <c r="B57" s="53" t="s">
        <v>36</v>
      </c>
      <c r="C57" s="110">
        <v>12239.757843137255</v>
      </c>
      <c r="D57" s="110">
        <v>12243.799019607843</v>
      </c>
      <c r="E57" s="111">
        <v>12484.553</v>
      </c>
      <c r="F57" s="111">
        <v>12488.674999999999</v>
      </c>
      <c r="G57" s="851">
        <v>-3.3005903348428789E-2</v>
      </c>
      <c r="H57" s="112">
        <v>325.3</v>
      </c>
      <c r="I57" s="112">
        <v>-1.0945576162967363</v>
      </c>
      <c r="J57" s="120">
        <v>9.67741935483871</v>
      </c>
      <c r="K57" s="120">
        <v>2.7480299050313195</v>
      </c>
      <c r="L57" s="857">
        <v>7.21559300636887E-2</v>
      </c>
    </row>
    <row r="58" spans="1:12" ht="14.25">
      <c r="A58" s="50" t="s">
        <v>24</v>
      </c>
      <c r="B58" s="54" t="s">
        <v>37</v>
      </c>
      <c r="C58" s="121">
        <v>9715.1863121021397</v>
      </c>
      <c r="D58" s="121">
        <v>9934.8691674429956</v>
      </c>
      <c r="E58" s="122">
        <v>9909.4900383441818</v>
      </c>
      <c r="F58" s="122">
        <v>10133.566550791857</v>
      </c>
      <c r="G58" s="858">
        <v>-2.211230481632994</v>
      </c>
      <c r="H58" s="123">
        <v>223.33816013628618</v>
      </c>
      <c r="I58" s="123">
        <v>0.31241574999431654</v>
      </c>
      <c r="J58" s="124">
        <v>-5.7784911717495984</v>
      </c>
      <c r="K58" s="124">
        <v>8.8957365124267529</v>
      </c>
      <c r="L58" s="859">
        <v>-1.1873450585702248</v>
      </c>
    </row>
    <row r="59" spans="1:12" ht="15">
      <c r="A59" s="52" t="s">
        <v>24</v>
      </c>
      <c r="B59" s="53" t="s">
        <v>106</v>
      </c>
      <c r="C59" s="132">
        <v>9353.5313725490196</v>
      </c>
      <c r="D59" s="132">
        <v>9637.9617647058822</v>
      </c>
      <c r="E59" s="133">
        <v>9540.6020000000008</v>
      </c>
      <c r="F59" s="133">
        <v>9830.7209999999995</v>
      </c>
      <c r="G59" s="865">
        <v>-2.9511467165022665</v>
      </c>
      <c r="H59" s="134">
        <v>209.3</v>
      </c>
      <c r="I59" s="134">
        <v>9.5648015303690603E-2</v>
      </c>
      <c r="J59" s="135">
        <v>-18.067226890756302</v>
      </c>
      <c r="K59" s="135">
        <v>4.9252374217013539</v>
      </c>
      <c r="L59" s="866">
        <v>-1.4947021553379214</v>
      </c>
    </row>
    <row r="60" spans="1:12" ht="15">
      <c r="A60" s="52" t="s">
        <v>24</v>
      </c>
      <c r="B60" s="53" t="s">
        <v>38</v>
      </c>
      <c r="C60" s="110">
        <v>10021.406862745098</v>
      </c>
      <c r="D60" s="110">
        <v>10300.477450980392</v>
      </c>
      <c r="E60" s="111">
        <v>10221.834999999999</v>
      </c>
      <c r="F60" s="111">
        <v>10506.486999999999</v>
      </c>
      <c r="G60" s="851">
        <v>-2.7092975987121104</v>
      </c>
      <c r="H60" s="112">
        <v>237.1</v>
      </c>
      <c r="I60" s="112">
        <v>-2.2268041237113425</v>
      </c>
      <c r="J60" s="120">
        <v>21.352313167259787</v>
      </c>
      <c r="K60" s="120">
        <v>3.4451404324105881</v>
      </c>
      <c r="L60" s="857">
        <v>0.41320258174161983</v>
      </c>
    </row>
    <row r="61" spans="1:12" ht="15.75" thickBot="1">
      <c r="A61" s="52" t="s">
        <v>24</v>
      </c>
      <c r="B61" s="53" t="s">
        <v>39</v>
      </c>
      <c r="C61" s="110">
        <v>10597.369607843137</v>
      </c>
      <c r="D61" s="110">
        <v>10710.60294117647</v>
      </c>
      <c r="E61" s="111">
        <v>10809.316999999999</v>
      </c>
      <c r="F61" s="111">
        <v>10924.815000000001</v>
      </c>
      <c r="G61" s="851">
        <v>-1.0572078337253437</v>
      </c>
      <c r="H61" s="112">
        <v>264.7</v>
      </c>
      <c r="I61" s="112">
        <v>-0.11320754716981563</v>
      </c>
      <c r="J61" s="120">
        <v>-11.111111111111111</v>
      </c>
      <c r="K61" s="120">
        <v>0.5253586583148111</v>
      </c>
      <c r="L61" s="857">
        <v>-0.10584548497392432</v>
      </c>
    </row>
    <row r="62" spans="1:12" ht="15.75" thickBot="1">
      <c r="A62" s="57"/>
      <c r="B62" s="58"/>
      <c r="C62" s="127"/>
      <c r="D62" s="127"/>
      <c r="E62" s="127"/>
      <c r="F62" s="127"/>
      <c r="G62" s="861"/>
      <c r="H62" s="128"/>
      <c r="I62" s="128"/>
      <c r="J62" s="128"/>
      <c r="K62" s="128"/>
      <c r="L62" s="862"/>
    </row>
    <row r="63" spans="1:12" ht="14.25">
      <c r="A63" s="50" t="s">
        <v>121</v>
      </c>
      <c r="B63" s="54" t="s">
        <v>25</v>
      </c>
      <c r="C63" s="121">
        <v>13991.284147960416</v>
      </c>
      <c r="D63" s="121">
        <v>14007.994477647861</v>
      </c>
      <c r="E63" s="122">
        <v>14271.109830919624</v>
      </c>
      <c r="F63" s="122">
        <v>14288.154367200817</v>
      </c>
      <c r="G63" s="858">
        <v>-0.11929137832049153</v>
      </c>
      <c r="H63" s="123">
        <v>328.82857142857142</v>
      </c>
      <c r="I63" s="123">
        <v>-0.22078431277047153</v>
      </c>
      <c r="J63" s="124">
        <v>-5.6179775280898872</v>
      </c>
      <c r="K63" s="124">
        <v>0.42432814710042432</v>
      </c>
      <c r="L63" s="859">
        <v>-5.5818594375622255E-2</v>
      </c>
    </row>
    <row r="64" spans="1:12" ht="15">
      <c r="A64" s="52" t="s">
        <v>121</v>
      </c>
      <c r="B64" s="53" t="s">
        <v>26</v>
      </c>
      <c r="C64" s="110">
        <v>13711.857843137253</v>
      </c>
      <c r="D64" s="110">
        <v>14223.958823529412</v>
      </c>
      <c r="E64" s="111">
        <v>13986.094999999999</v>
      </c>
      <c r="F64" s="111">
        <v>14508.438</v>
      </c>
      <c r="G64" s="851">
        <v>-3.6002704081583472</v>
      </c>
      <c r="H64" s="112">
        <v>317.2</v>
      </c>
      <c r="I64" s="112">
        <v>-1.2145748987854357</v>
      </c>
      <c r="J64" s="120">
        <v>0</v>
      </c>
      <c r="K64" s="120">
        <v>9.0927460092948068E-2</v>
      </c>
      <c r="L64" s="857">
        <v>-6.180869643780465E-3</v>
      </c>
    </row>
    <row r="65" spans="1:12" ht="15">
      <c r="A65" s="52" t="s">
        <v>121</v>
      </c>
      <c r="B65" s="53" t="s">
        <v>27</v>
      </c>
      <c r="C65" s="110">
        <v>14064.105882352942</v>
      </c>
      <c r="D65" s="110">
        <v>13954.989215686273</v>
      </c>
      <c r="E65" s="111">
        <v>14345.388000000001</v>
      </c>
      <c r="F65" s="111">
        <v>14234.089</v>
      </c>
      <c r="G65" s="851">
        <v>0.78191867424744144</v>
      </c>
      <c r="H65" s="112">
        <v>332</v>
      </c>
      <c r="I65" s="112">
        <v>9.044317154055212E-2</v>
      </c>
      <c r="J65" s="120">
        <v>-7.042253521126761</v>
      </c>
      <c r="K65" s="120">
        <v>0.33340068700747627</v>
      </c>
      <c r="L65" s="857">
        <v>-4.9637724731841804E-2</v>
      </c>
    </row>
    <row r="66" spans="1:12" ht="14.25">
      <c r="A66" s="50" t="s">
        <v>121</v>
      </c>
      <c r="B66" s="54" t="s">
        <v>28</v>
      </c>
      <c r="C66" s="121">
        <v>13676.298822056209</v>
      </c>
      <c r="D66" s="121">
        <v>13610.049892782277</v>
      </c>
      <c r="E66" s="122">
        <v>13949.824798497333</v>
      </c>
      <c r="F66" s="122">
        <v>13882.250890637923</v>
      </c>
      <c r="G66" s="858">
        <v>0.48676477893784431</v>
      </c>
      <c r="H66" s="123">
        <v>299.22535014005604</v>
      </c>
      <c r="I66" s="123">
        <v>1.7062141585104</v>
      </c>
      <c r="J66" s="124">
        <v>12.087912087912088</v>
      </c>
      <c r="K66" s="124">
        <v>7.2135785007072144</v>
      </c>
      <c r="L66" s="859">
        <v>0.34046671822987307</v>
      </c>
    </row>
    <row r="67" spans="1:12" ht="15">
      <c r="A67" s="52" t="s">
        <v>121</v>
      </c>
      <c r="B67" s="53" t="s">
        <v>29</v>
      </c>
      <c r="C67" s="110">
        <v>13716.588235294117</v>
      </c>
      <c r="D67" s="110">
        <v>13317.604901960784</v>
      </c>
      <c r="E67" s="111">
        <v>13990.92</v>
      </c>
      <c r="F67" s="111">
        <v>13583.957</v>
      </c>
      <c r="G67" s="851">
        <v>2.9959090712669343</v>
      </c>
      <c r="H67" s="112">
        <v>275.10000000000002</v>
      </c>
      <c r="I67" s="112">
        <v>3.2657657657657833</v>
      </c>
      <c r="J67" s="120">
        <v>48.630136986301373</v>
      </c>
      <c r="K67" s="120">
        <v>1.0961810466760962</v>
      </c>
      <c r="L67" s="857">
        <v>0.30852459436707591</v>
      </c>
    </row>
    <row r="68" spans="1:12" ht="15">
      <c r="A68" s="52" t="s">
        <v>121</v>
      </c>
      <c r="B68" s="53" t="s">
        <v>30</v>
      </c>
      <c r="C68" s="110">
        <v>13667.575490196077</v>
      </c>
      <c r="D68" s="110">
        <v>13656.266666666666</v>
      </c>
      <c r="E68" s="111">
        <v>13940.927</v>
      </c>
      <c r="F68" s="111">
        <v>13929.392</v>
      </c>
      <c r="G68" s="851">
        <v>8.2810506014906138E-2</v>
      </c>
      <c r="H68" s="112">
        <v>296.10000000000002</v>
      </c>
      <c r="I68" s="112">
        <v>1.7525773195876364</v>
      </c>
      <c r="J68" s="120">
        <v>14.526588845654995</v>
      </c>
      <c r="K68" s="120">
        <v>4.4604970701151752</v>
      </c>
      <c r="L68" s="857">
        <v>0.30102361305863656</v>
      </c>
    </row>
    <row r="69" spans="1:12" ht="15">
      <c r="A69" s="52" t="s">
        <v>121</v>
      </c>
      <c r="B69" s="53" t="s">
        <v>35</v>
      </c>
      <c r="C69" s="110">
        <v>13675.126470588235</v>
      </c>
      <c r="D69" s="110">
        <v>13619.076470588236</v>
      </c>
      <c r="E69" s="111">
        <v>13948.629000000001</v>
      </c>
      <c r="F69" s="111">
        <v>13891.458000000001</v>
      </c>
      <c r="G69" s="851">
        <v>0.41155507218896875</v>
      </c>
      <c r="H69" s="112">
        <v>323.60000000000002</v>
      </c>
      <c r="I69" s="112">
        <v>3.5520000000000072</v>
      </c>
      <c r="J69" s="120">
        <v>-8.1232492997198875</v>
      </c>
      <c r="K69" s="120">
        <v>1.6569003839159424</v>
      </c>
      <c r="L69" s="857">
        <v>-0.26908148919583996</v>
      </c>
    </row>
    <row r="70" spans="1:12" ht="14.25">
      <c r="A70" s="50" t="s">
        <v>121</v>
      </c>
      <c r="B70" s="54" t="s">
        <v>31</v>
      </c>
      <c r="C70" s="121">
        <v>12867.941434518109</v>
      </c>
      <c r="D70" s="121">
        <v>12739.110741424893</v>
      </c>
      <c r="E70" s="122">
        <v>13125.300263208472</v>
      </c>
      <c r="F70" s="122">
        <v>12993.89295625339</v>
      </c>
      <c r="G70" s="858">
        <v>1.0113005193862306</v>
      </c>
      <c r="H70" s="123">
        <v>261.98068576388891</v>
      </c>
      <c r="I70" s="123">
        <v>0.59488534111387481</v>
      </c>
      <c r="J70" s="124">
        <v>12.226010716025328</v>
      </c>
      <c r="K70" s="124">
        <v>11.638714891897353</v>
      </c>
      <c r="L70" s="859">
        <v>0.56297039470270427</v>
      </c>
    </row>
    <row r="71" spans="1:12" ht="15">
      <c r="A71" s="52" t="s">
        <v>121</v>
      </c>
      <c r="B71" s="53" t="s">
        <v>32</v>
      </c>
      <c r="C71" s="110">
        <v>12574.562745098039</v>
      </c>
      <c r="D71" s="110">
        <v>12438.820588235294</v>
      </c>
      <c r="E71" s="111">
        <v>12826.054</v>
      </c>
      <c r="F71" s="111">
        <v>12687.597</v>
      </c>
      <c r="G71" s="851">
        <v>1.0912783563349335</v>
      </c>
      <c r="H71" s="112">
        <v>237.7</v>
      </c>
      <c r="I71" s="112">
        <v>1.8859837119588412</v>
      </c>
      <c r="J71" s="120">
        <v>-6.4564564564564568</v>
      </c>
      <c r="K71" s="120">
        <v>3.1471004243281469</v>
      </c>
      <c r="L71" s="857">
        <v>-0.44590777593080855</v>
      </c>
    </row>
    <row r="72" spans="1:12" ht="15">
      <c r="A72" s="52" t="s">
        <v>121</v>
      </c>
      <c r="B72" s="53" t="s">
        <v>33</v>
      </c>
      <c r="C72" s="110">
        <v>12954.213725490197</v>
      </c>
      <c r="D72" s="110">
        <v>12859.695098039214</v>
      </c>
      <c r="E72" s="111">
        <v>13213.298000000001</v>
      </c>
      <c r="F72" s="111">
        <v>13116.888999999999</v>
      </c>
      <c r="G72" s="851">
        <v>0.73499897727274721</v>
      </c>
      <c r="H72" s="112">
        <v>265.2</v>
      </c>
      <c r="I72" s="112">
        <v>-0.89686098654709789</v>
      </c>
      <c r="J72" s="112">
        <v>18.238434163701069</v>
      </c>
      <c r="K72" s="112">
        <v>6.7134774701959996</v>
      </c>
      <c r="L72" s="852">
        <v>0.64960176885806309</v>
      </c>
    </row>
    <row r="73" spans="1:12" ht="15.75" thickBot="1">
      <c r="A73" s="62" t="s">
        <v>121</v>
      </c>
      <c r="B73" s="63" t="s">
        <v>36</v>
      </c>
      <c r="C73" s="113">
        <v>12994.516666666666</v>
      </c>
      <c r="D73" s="113">
        <v>12871.607843137255</v>
      </c>
      <c r="E73" s="114">
        <v>13254.406999999999</v>
      </c>
      <c r="F73" s="114">
        <v>13129.04</v>
      </c>
      <c r="G73" s="853">
        <v>0.95488322070767062</v>
      </c>
      <c r="H73" s="115">
        <v>292.8</v>
      </c>
      <c r="I73" s="115">
        <v>-1.9095477386934636</v>
      </c>
      <c r="J73" s="115">
        <v>33.840304182509506</v>
      </c>
      <c r="K73" s="115">
        <v>1.7781369973732066</v>
      </c>
      <c r="L73" s="854">
        <v>0.35927640177545084</v>
      </c>
    </row>
    <row r="74" spans="1:12">
      <c r="A74" s="4"/>
      <c r="B74" s="4"/>
      <c r="C74" s="928"/>
      <c r="D74" s="928"/>
      <c r="E74" s="928"/>
      <c r="F74" s="928"/>
      <c r="G74" s="929"/>
      <c r="H74" s="929"/>
      <c r="I74" s="929"/>
      <c r="J74" s="929"/>
      <c r="K74" s="929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30"/>
    </row>
    <row r="76" spans="1:12" ht="21" thickBot="1">
      <c r="A76" s="28" t="s">
        <v>356</v>
      </c>
      <c r="B76" s="29"/>
      <c r="C76" s="29"/>
      <c r="D76" s="29"/>
      <c r="E76" s="29"/>
      <c r="F76" s="29"/>
      <c r="G76" s="867"/>
      <c r="H76" s="867"/>
      <c r="I76" s="867"/>
      <c r="J76" s="867"/>
      <c r="K76" s="867"/>
      <c r="L76" s="868"/>
    </row>
    <row r="77" spans="1:12" ht="12.75" customHeight="1">
      <c r="A77" s="30"/>
      <c r="B77" s="31"/>
      <c r="C77" s="3" t="s">
        <v>9</v>
      </c>
      <c r="D77" s="3"/>
      <c r="E77" s="3"/>
      <c r="F77" s="3"/>
      <c r="G77" s="823"/>
      <c r="H77" s="1134" t="s">
        <v>10</v>
      </c>
      <c r="I77" s="1135"/>
      <c r="J77" s="810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11" t="s">
        <v>40</v>
      </c>
      <c r="D78" s="811"/>
      <c r="E78" s="812" t="s">
        <v>41</v>
      </c>
      <c r="F78" s="813"/>
      <c r="G78" s="829"/>
      <c r="H78" s="1136" t="s">
        <v>15</v>
      </c>
      <c r="I78" s="1137"/>
      <c r="J78" s="814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9" t="s">
        <v>367</v>
      </c>
      <c r="D79" s="870" t="s">
        <v>364</v>
      </c>
      <c r="E79" s="871" t="s">
        <v>367</v>
      </c>
      <c r="F79" s="872" t="s">
        <v>364</v>
      </c>
      <c r="G79" s="841" t="s">
        <v>20</v>
      </c>
      <c r="H79" s="95" t="s">
        <v>367</v>
      </c>
      <c r="I79" s="97" t="s">
        <v>20</v>
      </c>
      <c r="J79" s="873" t="s">
        <v>20</v>
      </c>
      <c r="K79" s="874" t="s">
        <v>367</v>
      </c>
      <c r="L79" s="875" t="s">
        <v>21</v>
      </c>
    </row>
    <row r="80" spans="1:12" ht="15" thickBot="1">
      <c r="A80" s="39" t="s">
        <v>22</v>
      </c>
      <c r="B80" s="40" t="s">
        <v>23</v>
      </c>
      <c r="C80" s="98">
        <v>13199.93652786317</v>
      </c>
      <c r="D80" s="98">
        <v>13268.403921136829</v>
      </c>
      <c r="E80" s="99">
        <v>13463.935258420433</v>
      </c>
      <c r="F80" s="842">
        <v>13533.771999559565</v>
      </c>
      <c r="G80" s="843">
        <v>-0.51601830695392659</v>
      </c>
      <c r="H80" s="100">
        <v>308.14706183456184</v>
      </c>
      <c r="I80" s="100">
        <v>0.20715264959007942</v>
      </c>
      <c r="J80" s="101">
        <v>8.4369449378330366</v>
      </c>
      <c r="K80" s="100">
        <v>100</v>
      </c>
      <c r="L80" s="844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5"/>
      <c r="H81" s="101"/>
      <c r="I81" s="101"/>
      <c r="J81" s="101"/>
      <c r="K81" s="101"/>
      <c r="L81" s="846"/>
    </row>
    <row r="82" spans="1:12" ht="15">
      <c r="A82" s="43" t="s">
        <v>112</v>
      </c>
      <c r="B82" s="44" t="s">
        <v>23</v>
      </c>
      <c r="C82" s="103">
        <v>13455.129087668127</v>
      </c>
      <c r="D82" s="103">
        <v>13816.001670637104</v>
      </c>
      <c r="E82" s="104">
        <v>13724.23166942149</v>
      </c>
      <c r="F82" s="104">
        <v>14092.321704049848</v>
      </c>
      <c r="G82" s="847">
        <v>-2.6119900067465553</v>
      </c>
      <c r="H82" s="105">
        <v>254.73684210526315</v>
      </c>
      <c r="I82" s="105">
        <v>3.1708812813390512</v>
      </c>
      <c r="J82" s="105">
        <v>46.153846153846153</v>
      </c>
      <c r="K82" s="105">
        <v>0.19451269451269451</v>
      </c>
      <c r="L82" s="848">
        <v>5.0196531102392555E-2</v>
      </c>
    </row>
    <row r="83" spans="1:12" ht="15">
      <c r="A83" s="52" t="s">
        <v>113</v>
      </c>
      <c r="B83" s="106" t="s">
        <v>23</v>
      </c>
      <c r="C83" s="107">
        <v>14185.105798991348</v>
      </c>
      <c r="D83" s="107">
        <v>14242.040607335339</v>
      </c>
      <c r="E83" s="108">
        <v>14468.807914971176</v>
      </c>
      <c r="F83" s="108">
        <v>14526.881419482046</v>
      </c>
      <c r="G83" s="849">
        <v>-0.39976580543287049</v>
      </c>
      <c r="H83" s="109">
        <v>344.36547239915075</v>
      </c>
      <c r="I83" s="109">
        <v>0.30259599292463063</v>
      </c>
      <c r="J83" s="109">
        <v>16.728624535315987</v>
      </c>
      <c r="K83" s="109">
        <v>38.574938574938578</v>
      </c>
      <c r="L83" s="850">
        <v>2.7401250758266755</v>
      </c>
    </row>
    <row r="84" spans="1:12" ht="15">
      <c r="A84" s="45" t="s">
        <v>114</v>
      </c>
      <c r="B84" s="46" t="s">
        <v>23</v>
      </c>
      <c r="C84" s="110">
        <v>14095.033593069691</v>
      </c>
      <c r="D84" s="110">
        <v>14093.015694359206</v>
      </c>
      <c r="E84" s="111">
        <v>14376.934264931086</v>
      </c>
      <c r="F84" s="111">
        <v>14374.87600824639</v>
      </c>
      <c r="G84" s="851">
        <v>1.4318430875608239E-2</v>
      </c>
      <c r="H84" s="112">
        <v>371.76525547445254</v>
      </c>
      <c r="I84" s="112">
        <v>-1.2265540285138004</v>
      </c>
      <c r="J84" s="112">
        <v>-7.5573549257759787</v>
      </c>
      <c r="K84" s="112">
        <v>7.0126945126945133</v>
      </c>
      <c r="L84" s="852">
        <v>-1.2133268016926975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51" t="s">
        <v>104</v>
      </c>
      <c r="H85" s="112" t="s">
        <v>104</v>
      </c>
      <c r="I85" s="112" t="s">
        <v>104</v>
      </c>
      <c r="J85" s="112" t="s">
        <v>104</v>
      </c>
      <c r="K85" s="112" t="s">
        <v>104</v>
      </c>
      <c r="L85" s="852" t="s">
        <v>104</v>
      </c>
    </row>
    <row r="86" spans="1:12" ht="15">
      <c r="A86" s="45" t="s">
        <v>101</v>
      </c>
      <c r="B86" s="46" t="s">
        <v>23</v>
      </c>
      <c r="C86" s="110">
        <v>11505.972042932504</v>
      </c>
      <c r="D86" s="110">
        <v>11878.673362849862</v>
      </c>
      <c r="E86" s="111">
        <v>11736.091483791155</v>
      </c>
      <c r="F86" s="111">
        <v>12116.24683010686</v>
      </c>
      <c r="G86" s="851">
        <v>-3.1375668690661067</v>
      </c>
      <c r="H86" s="112">
        <v>272.07523481527863</v>
      </c>
      <c r="I86" s="112">
        <v>-0.41036731212755717</v>
      </c>
      <c r="J86" s="112">
        <v>-3.4753702024780906</v>
      </c>
      <c r="K86" s="112">
        <v>32.698607698607702</v>
      </c>
      <c r="L86" s="852">
        <v>-4.0354065109837762</v>
      </c>
    </row>
    <row r="87" spans="1:12" ht="15.75" thickBot="1">
      <c r="A87" s="47" t="s">
        <v>116</v>
      </c>
      <c r="B87" s="48" t="s">
        <v>23</v>
      </c>
      <c r="C87" s="113">
        <v>13139.136009691425</v>
      </c>
      <c r="D87" s="113">
        <v>13153.945032786911</v>
      </c>
      <c r="E87" s="114">
        <v>13401.918729885254</v>
      </c>
      <c r="F87" s="114">
        <v>13417.02393344265</v>
      </c>
      <c r="G87" s="853">
        <v>-0.11258237022105325</v>
      </c>
      <c r="H87" s="115">
        <v>277.78491912464318</v>
      </c>
      <c r="I87" s="115">
        <v>0.26904946130709567</v>
      </c>
      <c r="J87" s="115">
        <v>22.42283051834595</v>
      </c>
      <c r="K87" s="115">
        <v>21.519246519246519</v>
      </c>
      <c r="L87" s="854">
        <v>2.4584117057474089</v>
      </c>
    </row>
    <row r="88" spans="1:12" ht="15" thickBot="1">
      <c r="A88" s="41"/>
      <c r="B88" s="49"/>
      <c r="C88" s="102"/>
      <c r="D88" s="102"/>
      <c r="E88" s="102"/>
      <c r="F88" s="102"/>
      <c r="G88" s="845"/>
      <c r="H88" s="101"/>
      <c r="I88" s="101"/>
      <c r="J88" s="101"/>
      <c r="K88" s="101"/>
      <c r="L88" s="846"/>
    </row>
    <row r="89" spans="1:12" ht="14.25">
      <c r="A89" s="50" t="s">
        <v>117</v>
      </c>
      <c r="B89" s="51" t="s">
        <v>25</v>
      </c>
      <c r="C89" s="110" t="s">
        <v>104</v>
      </c>
      <c r="D89" s="110" t="s">
        <v>104</v>
      </c>
      <c r="E89" s="111" t="s">
        <v>104</v>
      </c>
      <c r="F89" s="111" t="s">
        <v>104</v>
      </c>
      <c r="G89" s="851" t="s">
        <v>104</v>
      </c>
      <c r="H89" s="112" t="s">
        <v>104</v>
      </c>
      <c r="I89" s="112" t="s">
        <v>104</v>
      </c>
      <c r="J89" s="120" t="s">
        <v>104</v>
      </c>
      <c r="K89" s="120" t="s">
        <v>104</v>
      </c>
      <c r="L89" s="857" t="s">
        <v>104</v>
      </c>
    </row>
    <row r="90" spans="1:12" ht="15">
      <c r="A90" s="52" t="s">
        <v>117</v>
      </c>
      <c r="B90" s="53" t="s">
        <v>26</v>
      </c>
      <c r="C90" s="121" t="s">
        <v>104</v>
      </c>
      <c r="D90" s="121" t="s">
        <v>104</v>
      </c>
      <c r="E90" s="122" t="s">
        <v>104</v>
      </c>
      <c r="F90" s="122" t="s">
        <v>104</v>
      </c>
      <c r="G90" s="858" t="s">
        <v>104</v>
      </c>
      <c r="H90" s="123" t="s">
        <v>104</v>
      </c>
      <c r="I90" s="123" t="s">
        <v>104</v>
      </c>
      <c r="J90" s="124" t="s">
        <v>104</v>
      </c>
      <c r="K90" s="124" t="s">
        <v>104</v>
      </c>
      <c r="L90" s="859" t="s">
        <v>104</v>
      </c>
    </row>
    <row r="91" spans="1:12" ht="15">
      <c r="A91" s="52" t="s">
        <v>117</v>
      </c>
      <c r="B91" s="53" t="s">
        <v>27</v>
      </c>
      <c r="C91" s="110" t="s">
        <v>104</v>
      </c>
      <c r="D91" s="110" t="s">
        <v>104</v>
      </c>
      <c r="E91" s="111" t="s">
        <v>104</v>
      </c>
      <c r="F91" s="111" t="s">
        <v>104</v>
      </c>
      <c r="G91" s="851" t="s">
        <v>104</v>
      </c>
      <c r="H91" s="112" t="s">
        <v>104</v>
      </c>
      <c r="I91" s="112" t="s">
        <v>104</v>
      </c>
      <c r="J91" s="120" t="s">
        <v>104</v>
      </c>
      <c r="K91" s="120" t="s">
        <v>104</v>
      </c>
      <c r="L91" s="857" t="s">
        <v>104</v>
      </c>
    </row>
    <row r="92" spans="1:12" ht="14.25">
      <c r="A92" s="50" t="s">
        <v>117</v>
      </c>
      <c r="B92" s="54" t="s">
        <v>28</v>
      </c>
      <c r="C92" s="121">
        <v>14687.182352941176</v>
      </c>
      <c r="D92" s="121">
        <v>14227.247231833908</v>
      </c>
      <c r="E92" s="122">
        <v>14980.925999999999</v>
      </c>
      <c r="F92" s="122">
        <v>14511.792176470586</v>
      </c>
      <c r="G92" s="858">
        <v>3.2327766124577413</v>
      </c>
      <c r="H92" s="123">
        <v>360</v>
      </c>
      <c r="I92" s="123">
        <v>27.058823529411775</v>
      </c>
      <c r="J92" s="124">
        <v>0</v>
      </c>
      <c r="K92" s="124">
        <v>3.0712530712530713E-2</v>
      </c>
      <c r="L92" s="859">
        <v>-2.5911993052312766E-3</v>
      </c>
    </row>
    <row r="93" spans="1:12" ht="15">
      <c r="A93" s="52" t="s">
        <v>117</v>
      </c>
      <c r="B93" s="53" t="s">
        <v>29</v>
      </c>
      <c r="C93" s="1082" t="s">
        <v>104</v>
      </c>
      <c r="D93" s="110" t="s">
        <v>267</v>
      </c>
      <c r="E93" s="932" t="s">
        <v>104</v>
      </c>
      <c r="F93" s="111">
        <v>14890</v>
      </c>
      <c r="G93" s="851" t="s">
        <v>104</v>
      </c>
      <c r="H93" s="1084" t="s">
        <v>104</v>
      </c>
      <c r="I93" s="112" t="s">
        <v>104</v>
      </c>
      <c r="J93" s="120" t="s">
        <v>104</v>
      </c>
      <c r="K93" s="112" t="s">
        <v>104</v>
      </c>
      <c r="L93" s="120" t="s">
        <v>104</v>
      </c>
    </row>
    <row r="94" spans="1:12" ht="15">
      <c r="A94" s="52" t="s">
        <v>117</v>
      </c>
      <c r="B94" s="53" t="s">
        <v>30</v>
      </c>
      <c r="C94" s="110">
        <v>14687.182352941176</v>
      </c>
      <c r="D94" s="110">
        <v>14024.997058823528</v>
      </c>
      <c r="E94" s="111">
        <v>14980.925999999999</v>
      </c>
      <c r="F94" s="111">
        <v>14305.496999999999</v>
      </c>
      <c r="G94" s="851">
        <v>4.7214647628111077</v>
      </c>
      <c r="H94" s="112">
        <v>360</v>
      </c>
      <c r="I94" s="112">
        <v>30.909090909090907</v>
      </c>
      <c r="J94" s="120">
        <v>50</v>
      </c>
      <c r="K94" s="120">
        <v>3.0712530712530713E-2</v>
      </c>
      <c r="L94" s="857">
        <v>8.51004403402272E-3</v>
      </c>
    </row>
    <row r="95" spans="1:12" ht="14.25">
      <c r="A95" s="50" t="s">
        <v>117</v>
      </c>
      <c r="B95" s="54" t="s">
        <v>31</v>
      </c>
      <c r="C95" s="121">
        <v>13101.241447642889</v>
      </c>
      <c r="D95" s="121">
        <v>13667.883565968763</v>
      </c>
      <c r="E95" s="122">
        <v>13363.266276595747</v>
      </c>
      <c r="F95" s="122">
        <v>13941.241237288139</v>
      </c>
      <c r="G95" s="858">
        <v>-4.1457926941720471</v>
      </c>
      <c r="H95" s="123">
        <v>235</v>
      </c>
      <c r="I95" s="123">
        <v>-0.41528943130774559</v>
      </c>
      <c r="J95" s="124">
        <v>60</v>
      </c>
      <c r="K95" s="124">
        <v>0.16380016380016382</v>
      </c>
      <c r="L95" s="859">
        <v>5.278773040762387E-2</v>
      </c>
    </row>
    <row r="96" spans="1:12" ht="15">
      <c r="A96" s="52" t="s">
        <v>117</v>
      </c>
      <c r="B96" s="53" t="s">
        <v>32</v>
      </c>
      <c r="C96" s="110">
        <v>12885.901960784315</v>
      </c>
      <c r="D96" s="110">
        <v>13651.649019607843</v>
      </c>
      <c r="E96" s="111">
        <v>13143.62</v>
      </c>
      <c r="F96" s="111">
        <v>13924.682000000001</v>
      </c>
      <c r="G96" s="851">
        <v>-5.6091909316133748</v>
      </c>
      <c r="H96" s="112">
        <v>226</v>
      </c>
      <c r="I96" s="112">
        <v>-10.103420843277647</v>
      </c>
      <c r="J96" s="120">
        <v>42.857142857142854</v>
      </c>
      <c r="K96" s="120">
        <v>0.10237510237510238</v>
      </c>
      <c r="L96" s="857">
        <v>2.4666399000324399E-2</v>
      </c>
    </row>
    <row r="97" spans="1:12" ht="15.75" thickBot="1">
      <c r="A97" s="55" t="s">
        <v>117</v>
      </c>
      <c r="B97" s="56" t="s">
        <v>33</v>
      </c>
      <c r="C97" s="125">
        <v>13425.686274509804</v>
      </c>
      <c r="D97" s="125">
        <v>13715.504901960785</v>
      </c>
      <c r="E97" s="126">
        <v>13694.2</v>
      </c>
      <c r="F97" s="126">
        <v>13989.815000000001</v>
      </c>
      <c r="G97" s="860">
        <v>-2.113072974874934</v>
      </c>
      <c r="H97" s="120">
        <v>250</v>
      </c>
      <c r="I97" s="120">
        <v>25</v>
      </c>
      <c r="J97" s="120">
        <v>100</v>
      </c>
      <c r="K97" s="120">
        <v>6.1425061425061427E-2</v>
      </c>
      <c r="L97" s="857">
        <v>2.8121331407299437E-2</v>
      </c>
    </row>
    <row r="98" spans="1:12" ht="15" thickBot="1">
      <c r="A98" s="41"/>
      <c r="B98" s="49"/>
      <c r="C98" s="102"/>
      <c r="D98" s="102"/>
      <c r="E98" s="102"/>
      <c r="F98" s="102"/>
      <c r="G98" s="845"/>
      <c r="H98" s="101"/>
      <c r="I98" s="101"/>
      <c r="J98" s="101"/>
      <c r="K98" s="101"/>
      <c r="L98" s="846"/>
    </row>
    <row r="99" spans="1:12" ht="14.25">
      <c r="A99" s="50" t="s">
        <v>118</v>
      </c>
      <c r="B99" s="51" t="s">
        <v>25</v>
      </c>
      <c r="C99" s="116">
        <v>14589.721423290734</v>
      </c>
      <c r="D99" s="116">
        <v>14772.547443248806</v>
      </c>
      <c r="E99" s="117">
        <v>14881.515851756549</v>
      </c>
      <c r="F99" s="117">
        <v>15067.998392113783</v>
      </c>
      <c r="G99" s="855">
        <v>-1.2376065851907336</v>
      </c>
      <c r="H99" s="118">
        <v>402.60360360360363</v>
      </c>
      <c r="I99" s="118">
        <v>-0.36753839702667829</v>
      </c>
      <c r="J99" s="119">
        <v>3.7383177570093453</v>
      </c>
      <c r="K99" s="119">
        <v>2.2727272727272729</v>
      </c>
      <c r="L99" s="856">
        <v>-0.10293880187308257</v>
      </c>
    </row>
    <row r="100" spans="1:12" ht="15">
      <c r="A100" s="52" t="s">
        <v>118</v>
      </c>
      <c r="B100" s="53" t="s">
        <v>26</v>
      </c>
      <c r="C100" s="110">
        <v>14612.77549019608</v>
      </c>
      <c r="D100" s="110">
        <v>14795.480392156862</v>
      </c>
      <c r="E100" s="111">
        <v>14905.031000000001</v>
      </c>
      <c r="F100" s="111">
        <v>15091.39</v>
      </c>
      <c r="G100" s="851">
        <v>-1.2348696839721098</v>
      </c>
      <c r="H100" s="112">
        <v>401.5</v>
      </c>
      <c r="I100" s="112">
        <v>1.1335012594458438</v>
      </c>
      <c r="J100" s="120">
        <v>15.151515151515152</v>
      </c>
      <c r="K100" s="120">
        <v>1.5561015561015561</v>
      </c>
      <c r="L100" s="857">
        <v>9.0737435320028537E-2</v>
      </c>
    </row>
    <row r="101" spans="1:12" ht="15">
      <c r="A101" s="52" t="s">
        <v>118</v>
      </c>
      <c r="B101" s="53" t="s">
        <v>27</v>
      </c>
      <c r="C101" s="110">
        <v>14540.092156862745</v>
      </c>
      <c r="D101" s="110">
        <v>14737.269607843136</v>
      </c>
      <c r="E101" s="111">
        <v>14830.894</v>
      </c>
      <c r="F101" s="111">
        <v>15032.014999999999</v>
      </c>
      <c r="G101" s="851">
        <v>-1.3379510331781812</v>
      </c>
      <c r="H101" s="112">
        <v>405</v>
      </c>
      <c r="I101" s="112">
        <v>-2.5270758122743682</v>
      </c>
      <c r="J101" s="120">
        <v>-14.634146341463413</v>
      </c>
      <c r="K101" s="120">
        <v>0.71662571662571661</v>
      </c>
      <c r="L101" s="857">
        <v>-0.19367623719311111</v>
      </c>
    </row>
    <row r="102" spans="1:12" ht="14.25">
      <c r="A102" s="50" t="s">
        <v>118</v>
      </c>
      <c r="B102" s="54" t="s">
        <v>28</v>
      </c>
      <c r="C102" s="121">
        <v>14421.101884207175</v>
      </c>
      <c r="D102" s="121">
        <v>14416.527403827933</v>
      </c>
      <c r="E102" s="122">
        <v>14709.523921891319</v>
      </c>
      <c r="F102" s="122">
        <v>14704.857951904492</v>
      </c>
      <c r="G102" s="858">
        <v>3.173080625523883E-2</v>
      </c>
      <c r="H102" s="123">
        <v>366.50703125000001</v>
      </c>
      <c r="I102" s="123">
        <v>0.22016845188759238</v>
      </c>
      <c r="J102" s="124">
        <v>33.056133056133056</v>
      </c>
      <c r="K102" s="124">
        <v>13.104013104013104</v>
      </c>
      <c r="L102" s="859">
        <v>2.4246170116507599</v>
      </c>
    </row>
    <row r="103" spans="1:12" ht="15">
      <c r="A103" s="52" t="s">
        <v>118</v>
      </c>
      <c r="B103" s="53" t="s">
        <v>29</v>
      </c>
      <c r="C103" s="110">
        <v>14432.423529411764</v>
      </c>
      <c r="D103" s="110">
        <v>14505.548039215686</v>
      </c>
      <c r="E103" s="111">
        <v>14721.072</v>
      </c>
      <c r="F103" s="111">
        <v>14795.659</v>
      </c>
      <c r="G103" s="851">
        <v>-0.50411407832526789</v>
      </c>
      <c r="H103" s="112">
        <v>361</v>
      </c>
      <c r="I103" s="112">
        <v>-0.55096418732782371</v>
      </c>
      <c r="J103" s="120">
        <v>48.221343873517789</v>
      </c>
      <c r="K103" s="120">
        <v>7.6781326781326777</v>
      </c>
      <c r="L103" s="857">
        <v>2.0609035484701552</v>
      </c>
    </row>
    <row r="104" spans="1:12" ht="15">
      <c r="A104" s="52" t="s">
        <v>118</v>
      </c>
      <c r="B104" s="53" t="s">
        <v>30</v>
      </c>
      <c r="C104" s="110">
        <v>14405.650980392156</v>
      </c>
      <c r="D104" s="110">
        <v>14319.267647058823</v>
      </c>
      <c r="E104" s="111">
        <v>14693.763999999999</v>
      </c>
      <c r="F104" s="111">
        <v>14605.653</v>
      </c>
      <c r="G104" s="851">
        <v>0.60326642020044541</v>
      </c>
      <c r="H104" s="112">
        <v>374.3</v>
      </c>
      <c r="I104" s="112">
        <v>1.5188500135611671</v>
      </c>
      <c r="J104" s="120">
        <v>16.228070175438596</v>
      </c>
      <c r="K104" s="120">
        <v>5.4258804258804254</v>
      </c>
      <c r="L104" s="857">
        <v>0.36371346318060294</v>
      </c>
    </row>
    <row r="105" spans="1:12" ht="14.25">
      <c r="A105" s="50" t="s">
        <v>118</v>
      </c>
      <c r="B105" s="54" t="s">
        <v>31</v>
      </c>
      <c r="C105" s="121">
        <v>13986.391233628849</v>
      </c>
      <c r="D105" s="121">
        <v>14081.927927946916</v>
      </c>
      <c r="E105" s="122">
        <v>14266.119058301425</v>
      </c>
      <c r="F105" s="122">
        <v>14363.566486505853</v>
      </c>
      <c r="G105" s="858">
        <v>-0.67843476267525493</v>
      </c>
      <c r="H105" s="123">
        <v>326.15273609885264</v>
      </c>
      <c r="I105" s="123">
        <v>-0.10635954093334073</v>
      </c>
      <c r="J105" s="124">
        <v>10.428849902534113</v>
      </c>
      <c r="K105" s="124">
        <v>23.198198198198199</v>
      </c>
      <c r="L105" s="859">
        <v>0.41844686604899906</v>
      </c>
    </row>
    <row r="106" spans="1:12" ht="15">
      <c r="A106" s="52" t="s">
        <v>118</v>
      </c>
      <c r="B106" s="53" t="s">
        <v>32</v>
      </c>
      <c r="C106" s="110">
        <v>13959.823529411766</v>
      </c>
      <c r="D106" s="110">
        <v>14124.408823529413</v>
      </c>
      <c r="E106" s="111">
        <v>14239.02</v>
      </c>
      <c r="F106" s="111">
        <v>14406.897000000001</v>
      </c>
      <c r="G106" s="851">
        <v>-1.1652543916986455</v>
      </c>
      <c r="H106" s="112">
        <v>318.10000000000002</v>
      </c>
      <c r="I106" s="112">
        <v>-0.74882995319812085</v>
      </c>
      <c r="J106" s="120">
        <v>6.359649122807018</v>
      </c>
      <c r="K106" s="120">
        <v>14.895577395577394</v>
      </c>
      <c r="L106" s="857">
        <v>-0.29092349252207228</v>
      </c>
    </row>
    <row r="107" spans="1:12" ht="15.75" thickBot="1">
      <c r="A107" s="55" t="s">
        <v>118</v>
      </c>
      <c r="B107" s="56" t="s">
        <v>33</v>
      </c>
      <c r="C107" s="125">
        <v>14030.916666666666</v>
      </c>
      <c r="D107" s="125">
        <v>14001.48725490196</v>
      </c>
      <c r="E107" s="126">
        <v>14311.535</v>
      </c>
      <c r="F107" s="126">
        <v>14281.517</v>
      </c>
      <c r="G107" s="860">
        <v>0.21018775526437444</v>
      </c>
      <c r="H107" s="120">
        <v>340.6</v>
      </c>
      <c r="I107" s="120">
        <v>0.62038404726736274</v>
      </c>
      <c r="J107" s="120">
        <v>18.567251461988306</v>
      </c>
      <c r="K107" s="120">
        <v>8.3026208026208028</v>
      </c>
      <c r="L107" s="857">
        <v>0.70937035857106956</v>
      </c>
    </row>
    <row r="108" spans="1:12" ht="15.75" thickBot="1">
      <c r="A108" s="57"/>
      <c r="B108" s="58"/>
      <c r="C108" s="127"/>
      <c r="D108" s="127"/>
      <c r="E108" s="127"/>
      <c r="F108" s="127"/>
      <c r="G108" s="861"/>
      <c r="H108" s="128"/>
      <c r="I108" s="128"/>
      <c r="J108" s="128"/>
      <c r="K108" s="128"/>
      <c r="L108" s="862"/>
    </row>
    <row r="109" spans="1:12" ht="15">
      <c r="A109" s="52" t="s">
        <v>119</v>
      </c>
      <c r="B109" s="59" t="s">
        <v>30</v>
      </c>
      <c r="C109" s="129">
        <v>14216.880392156863</v>
      </c>
      <c r="D109" s="129">
        <v>14283.197058823531</v>
      </c>
      <c r="E109" s="130">
        <v>14501.218000000001</v>
      </c>
      <c r="F109" s="130">
        <v>14568.861000000001</v>
      </c>
      <c r="G109" s="863">
        <v>-0.46429847878979708</v>
      </c>
      <c r="H109" s="131">
        <v>399.8</v>
      </c>
      <c r="I109" s="131">
        <v>0.12521913348359628</v>
      </c>
      <c r="J109" s="131">
        <v>10.276679841897234</v>
      </c>
      <c r="K109" s="131">
        <v>2.8562653562653564</v>
      </c>
      <c r="L109" s="864">
        <v>4.7650791434095119E-2</v>
      </c>
    </row>
    <row r="110" spans="1:12" ht="15.75" thickBot="1">
      <c r="A110" s="55" t="s">
        <v>119</v>
      </c>
      <c r="B110" s="56" t="s">
        <v>33</v>
      </c>
      <c r="C110" s="125">
        <v>14000.079411764706</v>
      </c>
      <c r="D110" s="125">
        <v>13985.01568627451</v>
      </c>
      <c r="E110" s="126">
        <v>14280.081</v>
      </c>
      <c r="F110" s="126">
        <v>14264.716</v>
      </c>
      <c r="G110" s="860">
        <v>0.10771332566312418</v>
      </c>
      <c r="H110" s="120">
        <v>352.5</v>
      </c>
      <c r="I110" s="120">
        <v>-3.2921810699588478</v>
      </c>
      <c r="J110" s="120">
        <v>-16.803278688524589</v>
      </c>
      <c r="K110" s="120">
        <v>4.156429156429156</v>
      </c>
      <c r="L110" s="857">
        <v>-1.2609775931267944</v>
      </c>
    </row>
    <row r="111" spans="1:12" ht="15.75" thickBot="1">
      <c r="A111" s="57"/>
      <c r="B111" s="58"/>
      <c r="C111" s="127"/>
      <c r="D111" s="127"/>
      <c r="E111" s="127"/>
      <c r="F111" s="127"/>
      <c r="G111" s="861"/>
      <c r="H111" s="128"/>
      <c r="I111" s="128"/>
      <c r="J111" s="128"/>
      <c r="K111" s="128"/>
      <c r="L111" s="862"/>
    </row>
    <row r="112" spans="1:12" ht="14.25">
      <c r="A112" s="50" t="s">
        <v>120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55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56" t="s">
        <v>104</v>
      </c>
    </row>
    <row r="113" spans="1:12" ht="15">
      <c r="A113" s="45" t="s">
        <v>120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51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57" t="s">
        <v>104</v>
      </c>
    </row>
    <row r="114" spans="1:12" ht="15">
      <c r="A114" s="45" t="s">
        <v>120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51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57" t="s">
        <v>104</v>
      </c>
    </row>
    <row r="115" spans="1:12" ht="15">
      <c r="A115" s="45" t="s">
        <v>120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51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57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58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59" t="s">
        <v>104</v>
      </c>
    </row>
    <row r="117" spans="1:12" ht="15">
      <c r="A117" s="45" t="s">
        <v>120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51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57" t="s">
        <v>104</v>
      </c>
    </row>
    <row r="118" spans="1:12" ht="15">
      <c r="A118" s="45" t="s">
        <v>120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51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57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58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59" t="s">
        <v>104</v>
      </c>
    </row>
    <row r="120" spans="1:12" ht="15">
      <c r="A120" s="45" t="s">
        <v>120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51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57" t="s">
        <v>104</v>
      </c>
    </row>
    <row r="121" spans="1:12" ht="15.75" thickBot="1">
      <c r="A121" s="61" t="s">
        <v>120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60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57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61"/>
      <c r="H122" s="128"/>
      <c r="I122" s="128"/>
      <c r="J122" s="128"/>
      <c r="K122" s="128"/>
      <c r="L122" s="862"/>
    </row>
    <row r="123" spans="1:12" ht="14.25">
      <c r="A123" s="50" t="s">
        <v>24</v>
      </c>
      <c r="B123" s="51" t="s">
        <v>28</v>
      </c>
      <c r="C123" s="116">
        <v>12545.61904860675</v>
      </c>
      <c r="D123" s="116">
        <v>12887.345448135749</v>
      </c>
      <c r="E123" s="117">
        <v>12796.531429578885</v>
      </c>
      <c r="F123" s="117">
        <v>13145.092357098465</v>
      </c>
      <c r="G123" s="855">
        <v>-2.6516430470825432</v>
      </c>
      <c r="H123" s="118">
        <v>343.4955017301038</v>
      </c>
      <c r="I123" s="118">
        <v>0.33642579110401305</v>
      </c>
      <c r="J123" s="119">
        <v>-12.158054711246201</v>
      </c>
      <c r="K123" s="119">
        <v>2.9586404586404584</v>
      </c>
      <c r="L123" s="856">
        <v>-0.69366859997410613</v>
      </c>
    </row>
    <row r="124" spans="1:12" ht="15">
      <c r="A124" s="52" t="s">
        <v>24</v>
      </c>
      <c r="B124" s="53" t="s">
        <v>29</v>
      </c>
      <c r="C124" s="110">
        <v>12298.213725490195</v>
      </c>
      <c r="D124" s="110">
        <v>12890.994117647058</v>
      </c>
      <c r="E124" s="111">
        <v>12544.178</v>
      </c>
      <c r="F124" s="111">
        <v>13148.814</v>
      </c>
      <c r="G124" s="851">
        <v>-4.5984071263005193</v>
      </c>
      <c r="H124" s="112">
        <v>322.3</v>
      </c>
      <c r="I124" s="112">
        <v>1.5757957768673181</v>
      </c>
      <c r="J124" s="120">
        <v>-8.3333333333333321</v>
      </c>
      <c r="K124" s="120">
        <v>0.45045045045045046</v>
      </c>
      <c r="L124" s="857">
        <v>-8.2409229833741382E-2</v>
      </c>
    </row>
    <row r="125" spans="1:12" ht="15">
      <c r="A125" s="52" t="s">
        <v>24</v>
      </c>
      <c r="B125" s="53" t="s">
        <v>30</v>
      </c>
      <c r="C125" s="110">
        <v>12530.737254901962</v>
      </c>
      <c r="D125" s="110">
        <v>12929.048039215686</v>
      </c>
      <c r="E125" s="111">
        <v>12781.352000000001</v>
      </c>
      <c r="F125" s="111">
        <v>13187.629000000001</v>
      </c>
      <c r="G125" s="851">
        <v>-3.0807433239136466</v>
      </c>
      <c r="H125" s="112">
        <v>335.4</v>
      </c>
      <c r="I125" s="112">
        <v>1.5440508628519425</v>
      </c>
      <c r="J125" s="120">
        <v>0</v>
      </c>
      <c r="K125" s="120">
        <v>1.5868140868140868</v>
      </c>
      <c r="L125" s="857">
        <v>-0.13387863077028261</v>
      </c>
    </row>
    <row r="126" spans="1:12" ht="15">
      <c r="A126" s="52" t="s">
        <v>24</v>
      </c>
      <c r="B126" s="53" t="s">
        <v>35</v>
      </c>
      <c r="C126" s="110">
        <v>12674.977450980392</v>
      </c>
      <c r="D126" s="110">
        <v>12839.946078431372</v>
      </c>
      <c r="E126" s="111">
        <v>12928.477000000001</v>
      </c>
      <c r="F126" s="111">
        <v>13096.745000000001</v>
      </c>
      <c r="G126" s="851">
        <v>-1.2848077900272168</v>
      </c>
      <c r="H126" s="112">
        <v>367.8</v>
      </c>
      <c r="I126" s="112">
        <v>0.29997272975184697</v>
      </c>
      <c r="J126" s="120">
        <v>-28.571428571428569</v>
      </c>
      <c r="K126" s="120">
        <v>0.92137592137592139</v>
      </c>
      <c r="L126" s="857">
        <v>-0.47738073937008219</v>
      </c>
    </row>
    <row r="127" spans="1:12" ht="14.25">
      <c r="A127" s="50" t="s">
        <v>24</v>
      </c>
      <c r="B127" s="54" t="s">
        <v>31</v>
      </c>
      <c r="C127" s="121">
        <v>11916.136870184582</v>
      </c>
      <c r="D127" s="121">
        <v>12233.639177386345</v>
      </c>
      <c r="E127" s="122">
        <v>12154.459607588275</v>
      </c>
      <c r="F127" s="122">
        <v>12478.311960934072</v>
      </c>
      <c r="G127" s="858">
        <v>-2.5953218220516039</v>
      </c>
      <c r="H127" s="123">
        <v>283.77555998008967</v>
      </c>
      <c r="I127" s="123">
        <v>-1.1999522017261359</v>
      </c>
      <c r="J127" s="124">
        <v>1.3111447302067574</v>
      </c>
      <c r="K127" s="124">
        <v>20.567158067158068</v>
      </c>
      <c r="L127" s="859">
        <v>-1.4466074745826063</v>
      </c>
    </row>
    <row r="128" spans="1:12" ht="15">
      <c r="A128" s="52" t="s">
        <v>24</v>
      </c>
      <c r="B128" s="53" t="s">
        <v>32</v>
      </c>
      <c r="C128" s="110">
        <v>11617.710784313726</v>
      </c>
      <c r="D128" s="110">
        <v>12083.791176470588</v>
      </c>
      <c r="E128" s="111">
        <v>11850.065000000001</v>
      </c>
      <c r="F128" s="111">
        <v>12325.467000000001</v>
      </c>
      <c r="G128" s="851">
        <v>-3.8570708923239985</v>
      </c>
      <c r="H128" s="112">
        <v>260.8</v>
      </c>
      <c r="I128" s="112">
        <v>-2.5046728971962575</v>
      </c>
      <c r="J128" s="120">
        <v>-0.93131548311990686</v>
      </c>
      <c r="K128" s="120">
        <v>8.7121212121212128</v>
      </c>
      <c r="L128" s="857">
        <v>-0.8238468162979693</v>
      </c>
    </row>
    <row r="129" spans="1:12" ht="15">
      <c r="A129" s="52" t="s">
        <v>24</v>
      </c>
      <c r="B129" s="53" t="s">
        <v>33</v>
      </c>
      <c r="C129" s="110">
        <v>12102.65</v>
      </c>
      <c r="D129" s="110">
        <v>12350.418627450979</v>
      </c>
      <c r="E129" s="111">
        <v>12344.703</v>
      </c>
      <c r="F129" s="111">
        <v>12597.427</v>
      </c>
      <c r="G129" s="851">
        <v>-2.0061557014777716</v>
      </c>
      <c r="H129" s="112">
        <v>294.60000000000002</v>
      </c>
      <c r="I129" s="112">
        <v>-0.6072874493926973</v>
      </c>
      <c r="J129" s="120">
        <v>7.4316939890710376</v>
      </c>
      <c r="K129" s="120">
        <v>10.063472563472564</v>
      </c>
      <c r="L129" s="857">
        <v>-9.4165091944843127E-2</v>
      </c>
    </row>
    <row r="130" spans="1:12" ht="15">
      <c r="A130" s="52" t="s">
        <v>24</v>
      </c>
      <c r="B130" s="53" t="s">
        <v>36</v>
      </c>
      <c r="C130" s="110">
        <v>12124.561764705883</v>
      </c>
      <c r="D130" s="110">
        <v>12273.845098039215</v>
      </c>
      <c r="E130" s="111">
        <v>12367.053</v>
      </c>
      <c r="F130" s="111">
        <v>12519.322</v>
      </c>
      <c r="G130" s="851">
        <v>-1.2162719354929943</v>
      </c>
      <c r="H130" s="112">
        <v>334.7</v>
      </c>
      <c r="I130" s="112">
        <v>2.0115818348064507</v>
      </c>
      <c r="J130" s="120">
        <v>-16.267942583732058</v>
      </c>
      <c r="K130" s="120">
        <v>1.7915642915642915</v>
      </c>
      <c r="L130" s="857">
        <v>-0.52859556633979388</v>
      </c>
    </row>
    <row r="131" spans="1:12" ht="14.25">
      <c r="A131" s="50" t="s">
        <v>24</v>
      </c>
      <c r="B131" s="54" t="s">
        <v>37</v>
      </c>
      <c r="C131" s="121">
        <v>9817.6330581045186</v>
      </c>
      <c r="D131" s="121">
        <v>10454.969500654184</v>
      </c>
      <c r="E131" s="122">
        <v>10013.98571926661</v>
      </c>
      <c r="F131" s="122">
        <v>10664.068890667268</v>
      </c>
      <c r="G131" s="858">
        <v>-6.0960143643631444</v>
      </c>
      <c r="H131" s="123">
        <v>222.80468750000003</v>
      </c>
      <c r="I131" s="123">
        <v>0.14519964794860743</v>
      </c>
      <c r="J131" s="124">
        <v>-10.130391173520561</v>
      </c>
      <c r="K131" s="124">
        <v>9.1728091728091723</v>
      </c>
      <c r="L131" s="859">
        <v>-1.8951304364270616</v>
      </c>
    </row>
    <row r="132" spans="1:12" ht="15">
      <c r="A132" s="52" t="s">
        <v>24</v>
      </c>
      <c r="B132" s="53" t="s">
        <v>106</v>
      </c>
      <c r="C132" s="132">
        <v>9344.5156862745098</v>
      </c>
      <c r="D132" s="132">
        <v>10067.948039215687</v>
      </c>
      <c r="E132" s="133">
        <v>9531.4060000000009</v>
      </c>
      <c r="F132" s="133">
        <v>10269.307000000001</v>
      </c>
      <c r="G132" s="865">
        <v>-7.1854994694383931</v>
      </c>
      <c r="H132" s="134">
        <v>207.3</v>
      </c>
      <c r="I132" s="134">
        <v>0</v>
      </c>
      <c r="J132" s="135">
        <v>-26.479750778816197</v>
      </c>
      <c r="K132" s="135">
        <v>4.8321048321048314</v>
      </c>
      <c r="L132" s="866">
        <v>-2.2948933916962346</v>
      </c>
    </row>
    <row r="133" spans="1:12" ht="15">
      <c r="A133" s="52" t="s">
        <v>24</v>
      </c>
      <c r="B133" s="53" t="s">
        <v>38</v>
      </c>
      <c r="C133" s="110">
        <v>10252.64705882353</v>
      </c>
      <c r="D133" s="110">
        <v>11048.707843137256</v>
      </c>
      <c r="E133" s="111">
        <v>10457.700000000001</v>
      </c>
      <c r="F133" s="111">
        <v>11269.682000000001</v>
      </c>
      <c r="G133" s="851">
        <v>-7.205012528303814</v>
      </c>
      <c r="H133" s="112">
        <v>237.4</v>
      </c>
      <c r="I133" s="112">
        <v>-3.6916835699797139</v>
      </c>
      <c r="J133" s="120">
        <v>24.836601307189543</v>
      </c>
      <c r="K133" s="120">
        <v>3.9107289107289103</v>
      </c>
      <c r="L133" s="857">
        <v>0.51374844891718707</v>
      </c>
    </row>
    <row r="134" spans="1:12" ht="15.75" thickBot="1">
      <c r="A134" s="52" t="s">
        <v>24</v>
      </c>
      <c r="B134" s="53" t="s">
        <v>39</v>
      </c>
      <c r="C134" s="110">
        <v>10433.277450980391</v>
      </c>
      <c r="D134" s="110">
        <v>10959.876470588235</v>
      </c>
      <c r="E134" s="111">
        <v>10641.942999999999</v>
      </c>
      <c r="F134" s="111">
        <v>11179.074000000001</v>
      </c>
      <c r="G134" s="851">
        <v>-4.8047897348206225</v>
      </c>
      <c r="H134" s="112">
        <v>264.3</v>
      </c>
      <c r="I134" s="112">
        <v>-2.6160648489314542</v>
      </c>
      <c r="J134" s="120">
        <v>-14.285714285714285</v>
      </c>
      <c r="K134" s="120">
        <v>0.42997542997542998</v>
      </c>
      <c r="L134" s="857">
        <v>-0.11398549364801586</v>
      </c>
    </row>
    <row r="135" spans="1:12" ht="15.75" thickBot="1">
      <c r="A135" s="57"/>
      <c r="B135" s="58"/>
      <c r="C135" s="127"/>
      <c r="D135" s="127"/>
      <c r="E135" s="127"/>
      <c r="F135" s="127"/>
      <c r="G135" s="861"/>
      <c r="H135" s="128"/>
      <c r="I135" s="128"/>
      <c r="J135" s="128"/>
      <c r="K135" s="128"/>
      <c r="L135" s="862"/>
    </row>
    <row r="136" spans="1:12" ht="14.25">
      <c r="A136" s="50" t="s">
        <v>121</v>
      </c>
      <c r="B136" s="54" t="s">
        <v>25</v>
      </c>
      <c r="C136" s="121">
        <v>13786.149579831936</v>
      </c>
      <c r="D136" s="121">
        <v>14002.294769102404</v>
      </c>
      <c r="E136" s="122">
        <v>14061.872571428574</v>
      </c>
      <c r="F136" s="122">
        <v>14282.340664484453</v>
      </c>
      <c r="G136" s="858">
        <v>-1.5436411876388823</v>
      </c>
      <c r="H136" s="123">
        <v>333.65333333333336</v>
      </c>
      <c r="I136" s="123">
        <v>-1.703642478947925</v>
      </c>
      <c r="J136" s="124">
        <v>-16.666666666666664</v>
      </c>
      <c r="K136" s="124">
        <v>0.30712530712530711</v>
      </c>
      <c r="L136" s="859">
        <v>-9.2519453087836767E-2</v>
      </c>
    </row>
    <row r="137" spans="1:12" ht="15">
      <c r="A137" s="52" t="s">
        <v>121</v>
      </c>
      <c r="B137" s="53" t="s">
        <v>26</v>
      </c>
      <c r="C137" s="110">
        <v>13793.941176470587</v>
      </c>
      <c r="D137" s="110">
        <v>14310.056862745098</v>
      </c>
      <c r="E137" s="111">
        <v>14069.82</v>
      </c>
      <c r="F137" s="111">
        <v>14596.258</v>
      </c>
      <c r="G137" s="851">
        <v>-3.6066641189817292</v>
      </c>
      <c r="H137" s="112">
        <v>325</v>
      </c>
      <c r="I137" s="112">
        <v>-2.3143973549744481</v>
      </c>
      <c r="J137" s="120">
        <v>-27.27272727272727</v>
      </c>
      <c r="K137" s="120">
        <v>8.1900081900081911E-2</v>
      </c>
      <c r="L137" s="857">
        <v>-4.0213594831712066E-2</v>
      </c>
    </row>
    <row r="138" spans="1:12" ht="15">
      <c r="A138" s="52" t="s">
        <v>121</v>
      </c>
      <c r="B138" s="53" t="s">
        <v>27</v>
      </c>
      <c r="C138" s="110">
        <v>13783.415686274509</v>
      </c>
      <c r="D138" s="110">
        <v>13870.704901960784</v>
      </c>
      <c r="E138" s="111">
        <v>14059.084000000001</v>
      </c>
      <c r="F138" s="111">
        <v>14148.119000000001</v>
      </c>
      <c r="G138" s="851">
        <v>-0.62930627032469721</v>
      </c>
      <c r="H138" s="112">
        <v>336.8</v>
      </c>
      <c r="I138" s="112">
        <v>-1.6355140186915789</v>
      </c>
      <c r="J138" s="120">
        <v>-12</v>
      </c>
      <c r="K138" s="120">
        <v>0.22522522522522523</v>
      </c>
      <c r="L138" s="857">
        <v>-5.2305858256124688E-2</v>
      </c>
    </row>
    <row r="139" spans="1:12" ht="14.25">
      <c r="A139" s="50" t="s">
        <v>121</v>
      </c>
      <c r="B139" s="54" t="s">
        <v>28</v>
      </c>
      <c r="C139" s="121">
        <v>13548.610215550238</v>
      </c>
      <c r="D139" s="121">
        <v>13542.710904534719</v>
      </c>
      <c r="E139" s="122">
        <v>13819.582419861243</v>
      </c>
      <c r="F139" s="122">
        <v>13813.565122625414</v>
      </c>
      <c r="G139" s="858">
        <v>4.3560783783274437E-2</v>
      </c>
      <c r="H139" s="123">
        <v>304.27503852080122</v>
      </c>
      <c r="I139" s="123">
        <v>2.6192960928280047</v>
      </c>
      <c r="J139" s="124">
        <v>9.4435075885328832</v>
      </c>
      <c r="K139" s="124">
        <v>6.6441441441441444</v>
      </c>
      <c r="L139" s="859">
        <v>6.1106843966523883E-2</v>
      </c>
    </row>
    <row r="140" spans="1:12" ht="15">
      <c r="A140" s="52" t="s">
        <v>121</v>
      </c>
      <c r="B140" s="53" t="s">
        <v>29</v>
      </c>
      <c r="C140" s="110">
        <v>13506.014705882353</v>
      </c>
      <c r="D140" s="110">
        <v>13398.087254901962</v>
      </c>
      <c r="E140" s="111">
        <v>13776.135</v>
      </c>
      <c r="F140" s="111">
        <v>13666.049000000001</v>
      </c>
      <c r="G140" s="851">
        <v>0.80554372371999627</v>
      </c>
      <c r="H140" s="112">
        <v>279.3</v>
      </c>
      <c r="I140" s="112">
        <v>3.713330857779428</v>
      </c>
      <c r="J140" s="120">
        <v>46.341463414634148</v>
      </c>
      <c r="K140" s="120">
        <v>1.2285012285012284</v>
      </c>
      <c r="L140" s="857">
        <v>0.31819927468240072</v>
      </c>
    </row>
    <row r="141" spans="1:12" ht="15">
      <c r="A141" s="52" t="s">
        <v>121</v>
      </c>
      <c r="B141" s="53" t="s">
        <v>30</v>
      </c>
      <c r="C141" s="110">
        <v>13569.547058823529</v>
      </c>
      <c r="D141" s="110">
        <v>13556.289215686274</v>
      </c>
      <c r="E141" s="111">
        <v>13840.938</v>
      </c>
      <c r="F141" s="111">
        <v>13827.415000000001</v>
      </c>
      <c r="G141" s="851">
        <v>9.7798467754090179E-2</v>
      </c>
      <c r="H141" s="112">
        <v>301.89999999999998</v>
      </c>
      <c r="I141" s="112">
        <v>2.4084124830393372</v>
      </c>
      <c r="J141" s="120">
        <v>16.049382716049383</v>
      </c>
      <c r="K141" s="120">
        <v>3.8493038493038494</v>
      </c>
      <c r="L141" s="857">
        <v>0.25250100738555403</v>
      </c>
    </row>
    <row r="142" spans="1:12" ht="15">
      <c r="A142" s="52" t="s">
        <v>121</v>
      </c>
      <c r="B142" s="53" t="s">
        <v>35</v>
      </c>
      <c r="C142" s="110">
        <v>13529.808823529413</v>
      </c>
      <c r="D142" s="110">
        <v>13575.27549019608</v>
      </c>
      <c r="E142" s="111">
        <v>13800.405000000001</v>
      </c>
      <c r="F142" s="111">
        <v>13846.781000000001</v>
      </c>
      <c r="G142" s="851">
        <v>-0.33492260764433412</v>
      </c>
      <c r="H142" s="112">
        <v>329.7</v>
      </c>
      <c r="I142" s="112">
        <v>5.8766859344894069</v>
      </c>
      <c r="J142" s="120">
        <v>-18.181818181818183</v>
      </c>
      <c r="K142" s="120">
        <v>1.5663390663390664</v>
      </c>
      <c r="L142" s="857">
        <v>-0.50959343810143087</v>
      </c>
    </row>
    <row r="143" spans="1:12" ht="14.25">
      <c r="A143" s="50" t="s">
        <v>121</v>
      </c>
      <c r="B143" s="54" t="s">
        <v>31</v>
      </c>
      <c r="C143" s="121">
        <v>12907.119971042985</v>
      </c>
      <c r="D143" s="121">
        <v>12880.270824232904</v>
      </c>
      <c r="E143" s="122">
        <v>13165.262370463844</v>
      </c>
      <c r="F143" s="122">
        <v>13137.876240717564</v>
      </c>
      <c r="G143" s="858">
        <v>0.20845172571655374</v>
      </c>
      <c r="H143" s="123">
        <v>264.52550948699934</v>
      </c>
      <c r="I143" s="123">
        <v>6.1243886836764461E-2</v>
      </c>
      <c r="J143" s="124">
        <v>30.790441176470591</v>
      </c>
      <c r="K143" s="124">
        <v>14.567977067977067</v>
      </c>
      <c r="L143" s="859">
        <v>2.4898243148687182</v>
      </c>
    </row>
    <row r="144" spans="1:12" ht="15">
      <c r="A144" s="52" t="s">
        <v>121</v>
      </c>
      <c r="B144" s="53" t="s">
        <v>32</v>
      </c>
      <c r="C144" s="110">
        <v>12661.266666666666</v>
      </c>
      <c r="D144" s="110">
        <v>12682.398039215686</v>
      </c>
      <c r="E144" s="111">
        <v>12914.492</v>
      </c>
      <c r="F144" s="111">
        <v>12936.046</v>
      </c>
      <c r="G144" s="851">
        <v>-0.16661969198316151</v>
      </c>
      <c r="H144" s="112">
        <v>239.1</v>
      </c>
      <c r="I144" s="112">
        <v>0.58897770298696073</v>
      </c>
      <c r="J144" s="120">
        <v>6.2034739454094296</v>
      </c>
      <c r="K144" s="120">
        <v>4.381654381654382</v>
      </c>
      <c r="L144" s="857">
        <v>-9.2146684064978501E-2</v>
      </c>
    </row>
    <row r="145" spans="1:12" ht="15">
      <c r="A145" s="52" t="s">
        <v>121</v>
      </c>
      <c r="B145" s="53" t="s">
        <v>33</v>
      </c>
      <c r="C145" s="110">
        <v>13005.357843137255</v>
      </c>
      <c r="D145" s="110">
        <v>12983.717647058824</v>
      </c>
      <c r="E145" s="111">
        <v>13265.465</v>
      </c>
      <c r="F145" s="111">
        <v>13243.392</v>
      </c>
      <c r="G145" s="851">
        <v>0.16667180130287104</v>
      </c>
      <c r="H145" s="112">
        <v>269.60000000000002</v>
      </c>
      <c r="I145" s="112">
        <v>-1.9279738086576774</v>
      </c>
      <c r="J145" s="112">
        <v>48.798521256931608</v>
      </c>
      <c r="K145" s="112">
        <v>8.2411957411957406</v>
      </c>
      <c r="L145" s="852">
        <v>2.2354230946593283</v>
      </c>
    </row>
    <row r="146" spans="1:12" ht="15.75" thickBot="1">
      <c r="A146" s="62" t="s">
        <v>121</v>
      </c>
      <c r="B146" s="63" t="s">
        <v>36</v>
      </c>
      <c r="C146" s="113">
        <v>12974.309803921569</v>
      </c>
      <c r="D146" s="113">
        <v>12963.025490196078</v>
      </c>
      <c r="E146" s="114">
        <v>13233.796</v>
      </c>
      <c r="F146" s="114">
        <v>13222.286</v>
      </c>
      <c r="G146" s="853">
        <v>8.7050000279832229E-2</v>
      </c>
      <c r="H146" s="115">
        <v>300.3</v>
      </c>
      <c r="I146" s="115">
        <v>0.30060120240482102</v>
      </c>
      <c r="J146" s="115">
        <v>31.944444444444443</v>
      </c>
      <c r="K146" s="115">
        <v>1.9451269451269453</v>
      </c>
      <c r="L146" s="854">
        <v>0.34654790427436977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30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7"/>
      <c r="H149" s="867"/>
      <c r="I149" s="867"/>
      <c r="J149" s="867"/>
      <c r="K149" s="867"/>
      <c r="L149" s="868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23"/>
      <c r="H150" s="1134" t="s">
        <v>10</v>
      </c>
      <c r="I150" s="1135"/>
      <c r="J150" s="810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11" t="s">
        <v>40</v>
      </c>
      <c r="D151" s="811"/>
      <c r="E151" s="812" t="s">
        <v>41</v>
      </c>
      <c r="F151" s="813"/>
      <c r="G151" s="829"/>
      <c r="H151" s="1136" t="s">
        <v>15</v>
      </c>
      <c r="I151" s="1137"/>
      <c r="J151" s="814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9" t="s">
        <v>367</v>
      </c>
      <c r="D152" s="870" t="s">
        <v>364</v>
      </c>
      <c r="E152" s="871" t="s">
        <v>367</v>
      </c>
      <c r="F152" s="872" t="s">
        <v>364</v>
      </c>
      <c r="G152" s="841" t="s">
        <v>20</v>
      </c>
      <c r="H152" s="95" t="s">
        <v>367</v>
      </c>
      <c r="I152" s="97" t="s">
        <v>20</v>
      </c>
      <c r="J152" s="873" t="s">
        <v>20</v>
      </c>
      <c r="K152" s="874" t="s">
        <v>367</v>
      </c>
      <c r="L152" s="875" t="s">
        <v>21</v>
      </c>
    </row>
    <row r="153" spans="1:12" ht="15" thickBot="1">
      <c r="A153" s="39" t="s">
        <v>22</v>
      </c>
      <c r="B153" s="40" t="s">
        <v>23</v>
      </c>
      <c r="C153" s="98">
        <v>13705.468528469832</v>
      </c>
      <c r="D153" s="98">
        <v>13472.265738412452</v>
      </c>
      <c r="E153" s="99">
        <v>13979.577899039228</v>
      </c>
      <c r="F153" s="842">
        <v>13741.711053180701</v>
      </c>
      <c r="G153" s="843">
        <v>1.7309841906730361</v>
      </c>
      <c r="H153" s="100">
        <v>317.26403529411766</v>
      </c>
      <c r="I153" s="100">
        <v>1.541953856143891</v>
      </c>
      <c r="J153" s="101">
        <v>4.7959561089877942</v>
      </c>
      <c r="K153" s="100">
        <v>100</v>
      </c>
      <c r="L153" s="844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5"/>
      <c r="H154" s="101"/>
      <c r="I154" s="101"/>
      <c r="J154" s="101"/>
      <c r="K154" s="101"/>
      <c r="L154" s="846"/>
    </row>
    <row r="155" spans="1:12" ht="15">
      <c r="A155" s="43" t="s">
        <v>112</v>
      </c>
      <c r="B155" s="44" t="s">
        <v>23</v>
      </c>
      <c r="C155" s="103">
        <v>14113.190919081499</v>
      </c>
      <c r="D155" s="103">
        <v>13839.346640213806</v>
      </c>
      <c r="E155" s="104">
        <v>14395.454737463129</v>
      </c>
      <c r="F155" s="104">
        <v>14116.133573018082</v>
      </c>
      <c r="G155" s="847">
        <v>1.9787370458079878</v>
      </c>
      <c r="H155" s="105">
        <v>260.8</v>
      </c>
      <c r="I155" s="105">
        <v>-5.6938610887040495</v>
      </c>
      <c r="J155" s="105">
        <v>-50</v>
      </c>
      <c r="K155" s="105">
        <v>0.15294117647058825</v>
      </c>
      <c r="L155" s="848">
        <v>-0.16761115986278619</v>
      </c>
    </row>
    <row r="156" spans="1:12" ht="15">
      <c r="A156" s="52" t="s">
        <v>113</v>
      </c>
      <c r="B156" s="106" t="s">
        <v>23</v>
      </c>
      <c r="C156" s="107">
        <v>14626.951829778352</v>
      </c>
      <c r="D156" s="107">
        <v>14447.103814202763</v>
      </c>
      <c r="E156" s="108">
        <v>14919.490866373921</v>
      </c>
      <c r="F156" s="108">
        <v>14736.045890486819</v>
      </c>
      <c r="G156" s="849">
        <v>1.2448724525588539</v>
      </c>
      <c r="H156" s="109">
        <v>348.6741095162148</v>
      </c>
      <c r="I156" s="109">
        <v>0.77670838495040528</v>
      </c>
      <c r="J156" s="109">
        <v>6.7839909168322459</v>
      </c>
      <c r="K156" s="109">
        <v>44.258823529411764</v>
      </c>
      <c r="L156" s="850">
        <v>0.8239819562395283</v>
      </c>
    </row>
    <row r="157" spans="1:12" ht="15">
      <c r="A157" s="45" t="s">
        <v>114</v>
      </c>
      <c r="B157" s="46" t="s">
        <v>23</v>
      </c>
      <c r="C157" s="110">
        <v>14479.126846330571</v>
      </c>
      <c r="D157" s="110">
        <v>14250.613135035361</v>
      </c>
      <c r="E157" s="111">
        <v>14768.709383257183</v>
      </c>
      <c r="F157" s="111">
        <v>14535.625397736068</v>
      </c>
      <c r="G157" s="851">
        <v>1.6035359961699154</v>
      </c>
      <c r="H157" s="112">
        <v>380.36494845360824</v>
      </c>
      <c r="I157" s="112">
        <v>1.9289394717564918</v>
      </c>
      <c r="J157" s="112">
        <v>22.563176895306857</v>
      </c>
      <c r="K157" s="112">
        <v>7.9882352941176471</v>
      </c>
      <c r="L157" s="852">
        <v>1.1580047430142066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51" t="s">
        <v>104</v>
      </c>
      <c r="H158" s="112" t="s">
        <v>104</v>
      </c>
      <c r="I158" s="112" t="s">
        <v>104</v>
      </c>
      <c r="J158" s="112" t="s">
        <v>104</v>
      </c>
      <c r="K158" s="112" t="s">
        <v>104</v>
      </c>
      <c r="L158" s="852" t="s">
        <v>104</v>
      </c>
    </row>
    <row r="159" spans="1:12" ht="15">
      <c r="A159" s="45" t="s">
        <v>101</v>
      </c>
      <c r="B159" s="46" t="s">
        <v>23</v>
      </c>
      <c r="C159" s="110">
        <v>11829.621389790334</v>
      </c>
      <c r="D159" s="110">
        <v>11651.966474329516</v>
      </c>
      <c r="E159" s="111">
        <v>12066.213817586142</v>
      </c>
      <c r="F159" s="111">
        <v>11885.005803816106</v>
      </c>
      <c r="G159" s="851">
        <v>1.5246775370681989</v>
      </c>
      <c r="H159" s="112">
        <v>278.6935291782454</v>
      </c>
      <c r="I159" s="112">
        <v>0.77796795096158522</v>
      </c>
      <c r="J159" s="112">
        <v>1.5316404675534059</v>
      </c>
      <c r="K159" s="112">
        <v>29.63529411764706</v>
      </c>
      <c r="L159" s="852">
        <v>-0.95279613016455045</v>
      </c>
    </row>
    <row r="160" spans="1:12" ht="15.75" thickBot="1">
      <c r="A160" s="47" t="s">
        <v>116</v>
      </c>
      <c r="B160" s="48" t="s">
        <v>23</v>
      </c>
      <c r="C160" s="113">
        <v>13484.736462449904</v>
      </c>
      <c r="D160" s="113">
        <v>13224.227446849196</v>
      </c>
      <c r="E160" s="114">
        <v>13754.431191698903</v>
      </c>
      <c r="F160" s="114">
        <v>13488.71199578618</v>
      </c>
      <c r="G160" s="853">
        <v>1.9699375003019763</v>
      </c>
      <c r="H160" s="115">
        <v>275.92999345121149</v>
      </c>
      <c r="I160" s="115">
        <v>1.4520562128218297</v>
      </c>
      <c r="J160" s="115">
        <v>0</v>
      </c>
      <c r="K160" s="115">
        <v>17.964705882352941</v>
      </c>
      <c r="L160" s="854">
        <v>-0.86157940922639398</v>
      </c>
    </row>
    <row r="161" spans="1:12" ht="15" thickBot="1">
      <c r="A161" s="41"/>
      <c r="B161" s="49"/>
      <c r="C161" s="102"/>
      <c r="D161" s="102"/>
      <c r="E161" s="102"/>
      <c r="F161" s="102"/>
      <c r="G161" s="845"/>
      <c r="H161" s="101"/>
      <c r="I161" s="101"/>
      <c r="J161" s="101"/>
      <c r="K161" s="101"/>
      <c r="L161" s="846"/>
    </row>
    <row r="162" spans="1:12" ht="14.25">
      <c r="A162" s="50" t="s">
        <v>117</v>
      </c>
      <c r="B162" s="51" t="s">
        <v>25</v>
      </c>
      <c r="C162" s="116" t="s">
        <v>104</v>
      </c>
      <c r="D162" s="116" t="s">
        <v>104</v>
      </c>
      <c r="E162" s="117" t="s">
        <v>104</v>
      </c>
      <c r="F162" s="117" t="s">
        <v>104</v>
      </c>
      <c r="G162" s="855" t="s">
        <v>104</v>
      </c>
      <c r="H162" s="118" t="s">
        <v>104</v>
      </c>
      <c r="I162" s="118" t="s">
        <v>104</v>
      </c>
      <c r="J162" s="119" t="s">
        <v>104</v>
      </c>
      <c r="K162" s="119" t="s">
        <v>104</v>
      </c>
      <c r="L162" s="856" t="s">
        <v>104</v>
      </c>
    </row>
    <row r="163" spans="1:12" ht="15">
      <c r="A163" s="52" t="s">
        <v>117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51" t="s">
        <v>104</v>
      </c>
      <c r="H163" s="112" t="s">
        <v>104</v>
      </c>
      <c r="I163" s="112" t="s">
        <v>104</v>
      </c>
      <c r="J163" s="120" t="s">
        <v>104</v>
      </c>
      <c r="K163" s="120" t="s">
        <v>104</v>
      </c>
      <c r="L163" s="857" t="s">
        <v>104</v>
      </c>
    </row>
    <row r="164" spans="1:12" ht="15">
      <c r="A164" s="52" t="s">
        <v>117</v>
      </c>
      <c r="B164" s="53" t="s">
        <v>27</v>
      </c>
      <c r="C164" s="110" t="s">
        <v>104</v>
      </c>
      <c r="D164" s="110" t="s">
        <v>104</v>
      </c>
      <c r="E164" s="111" t="s">
        <v>104</v>
      </c>
      <c r="F164" s="111" t="s">
        <v>104</v>
      </c>
      <c r="G164" s="851" t="s">
        <v>104</v>
      </c>
      <c r="H164" s="112" t="s">
        <v>104</v>
      </c>
      <c r="I164" s="112" t="s">
        <v>104</v>
      </c>
      <c r="J164" s="120" t="s">
        <v>104</v>
      </c>
      <c r="K164" s="120" t="s">
        <v>104</v>
      </c>
      <c r="L164" s="857" t="s">
        <v>104</v>
      </c>
    </row>
    <row r="165" spans="1:12" ht="14.25">
      <c r="A165" s="50" t="s">
        <v>117</v>
      </c>
      <c r="B165" s="54" t="s">
        <v>28</v>
      </c>
      <c r="C165" s="121">
        <v>15143.98291593865</v>
      </c>
      <c r="D165" s="121">
        <v>14094.258234072446</v>
      </c>
      <c r="E165" s="122">
        <v>15446.862574257424</v>
      </c>
      <c r="F165" s="122">
        <v>14376.143398753895</v>
      </c>
      <c r="G165" s="858">
        <v>7.4478888099873686</v>
      </c>
      <c r="H165" s="123">
        <v>336.66666666666669</v>
      </c>
      <c r="I165" s="123">
        <v>15.365045741046501</v>
      </c>
      <c r="J165" s="124">
        <v>-72.727272727272734</v>
      </c>
      <c r="K165" s="124">
        <v>3.5294117647058823E-2</v>
      </c>
      <c r="L165" s="859">
        <v>-0.10032417849398421</v>
      </c>
    </row>
    <row r="166" spans="1:12" ht="15">
      <c r="A166" s="52" t="s">
        <v>117</v>
      </c>
      <c r="B166" s="53" t="s">
        <v>29</v>
      </c>
      <c r="C166" s="110" t="s">
        <v>267</v>
      </c>
      <c r="D166" s="110">
        <v>13745.638235294116</v>
      </c>
      <c r="E166" s="111" t="s">
        <v>104</v>
      </c>
      <c r="F166" s="111">
        <v>14020.550999999999</v>
      </c>
      <c r="G166" s="851" t="s">
        <v>104</v>
      </c>
      <c r="H166" s="112" t="s">
        <v>104</v>
      </c>
      <c r="I166" s="112" t="s">
        <v>104</v>
      </c>
      <c r="J166" s="120" t="s">
        <v>104</v>
      </c>
      <c r="K166" s="120" t="s">
        <v>104</v>
      </c>
      <c r="L166" s="857" t="s">
        <v>104</v>
      </c>
    </row>
    <row r="167" spans="1:12" ht="15">
      <c r="A167" s="52" t="s">
        <v>117</v>
      </c>
      <c r="B167" s="53" t="s">
        <v>30</v>
      </c>
      <c r="C167" s="110" t="s">
        <v>267</v>
      </c>
      <c r="D167" s="110">
        <v>14227.996078431373</v>
      </c>
      <c r="E167" s="111" t="s">
        <v>104</v>
      </c>
      <c r="F167" s="111">
        <v>14512.556</v>
      </c>
      <c r="G167" s="851" t="s">
        <v>104</v>
      </c>
      <c r="H167" s="112" t="s">
        <v>104</v>
      </c>
      <c r="I167" s="112" t="s">
        <v>104</v>
      </c>
      <c r="J167" s="120" t="s">
        <v>104</v>
      </c>
      <c r="K167" s="120" t="s">
        <v>104</v>
      </c>
      <c r="L167" s="857" t="s">
        <v>104</v>
      </c>
    </row>
    <row r="168" spans="1:12" ht="14.25">
      <c r="A168" s="50" t="s">
        <v>117</v>
      </c>
      <c r="B168" s="54" t="s">
        <v>31</v>
      </c>
      <c r="C168" s="121">
        <v>13675.753979238756</v>
      </c>
      <c r="D168" s="121">
        <v>13633.752113508719</v>
      </c>
      <c r="E168" s="122">
        <v>13949.269058823531</v>
      </c>
      <c r="F168" s="122">
        <v>13906.427155778894</v>
      </c>
      <c r="G168" s="858">
        <v>0.30807268153584255</v>
      </c>
      <c r="H168" s="123">
        <v>238.04000000000002</v>
      </c>
      <c r="I168" s="123">
        <v>-10.288686213914207</v>
      </c>
      <c r="J168" s="124">
        <v>-33.333333333333329</v>
      </c>
      <c r="K168" s="124">
        <v>0.1176470588235294</v>
      </c>
      <c r="L168" s="859">
        <v>-6.7286981368801999E-2</v>
      </c>
    </row>
    <row r="169" spans="1:12" ht="15">
      <c r="A169" s="52" t="s">
        <v>117</v>
      </c>
      <c r="B169" s="53" t="s">
        <v>32</v>
      </c>
      <c r="C169" s="110">
        <v>13804.435294117646</v>
      </c>
      <c r="D169" s="110">
        <v>13556.170588235294</v>
      </c>
      <c r="E169" s="111">
        <v>14080.523999999999</v>
      </c>
      <c r="F169" s="111">
        <v>13827.294</v>
      </c>
      <c r="G169" s="851">
        <v>1.8313778531070473</v>
      </c>
      <c r="H169" s="112">
        <v>236.3</v>
      </c>
      <c r="I169" s="112">
        <v>-12.123465972480464</v>
      </c>
      <c r="J169" s="120">
        <v>-11.111111111111111</v>
      </c>
      <c r="K169" s="120">
        <v>9.4117647058823528E-2</v>
      </c>
      <c r="L169" s="857">
        <v>-1.6842777056575317E-2</v>
      </c>
    </row>
    <row r="170" spans="1:12" ht="15.75" thickBot="1">
      <c r="A170" s="55" t="s">
        <v>117</v>
      </c>
      <c r="B170" s="56" t="s">
        <v>33</v>
      </c>
      <c r="C170" s="125" t="s">
        <v>267</v>
      </c>
      <c r="D170" s="125">
        <v>13754.10294117647</v>
      </c>
      <c r="E170" s="1091" t="s">
        <v>104</v>
      </c>
      <c r="F170" s="126">
        <v>14029.184999999999</v>
      </c>
      <c r="G170" s="1092" t="s">
        <v>104</v>
      </c>
      <c r="H170" s="112" t="s">
        <v>104</v>
      </c>
      <c r="I170" s="112" t="s">
        <v>104</v>
      </c>
      <c r="J170" s="120" t="s">
        <v>104</v>
      </c>
      <c r="K170" s="120" t="s">
        <v>104</v>
      </c>
      <c r="L170" s="857" t="s">
        <v>104</v>
      </c>
    </row>
    <row r="171" spans="1:12" ht="15" thickBot="1">
      <c r="A171" s="41"/>
      <c r="B171" s="49"/>
      <c r="C171" s="102"/>
      <c r="D171" s="102"/>
      <c r="E171" s="102"/>
      <c r="F171" s="102"/>
      <c r="G171" s="845"/>
      <c r="H171" s="101"/>
      <c r="I171" s="101"/>
      <c r="J171" s="101"/>
      <c r="K171" s="101"/>
      <c r="L171" s="846"/>
    </row>
    <row r="172" spans="1:12" ht="14.25">
      <c r="A172" s="50" t="s">
        <v>118</v>
      </c>
      <c r="B172" s="51" t="s">
        <v>25</v>
      </c>
      <c r="C172" s="116">
        <v>15238.262868155412</v>
      </c>
      <c r="D172" s="116">
        <v>15021.180892956887</v>
      </c>
      <c r="E172" s="117">
        <v>15543.028125518522</v>
      </c>
      <c r="F172" s="117">
        <v>15321.604510816025</v>
      </c>
      <c r="G172" s="855">
        <v>1.4451724983906646</v>
      </c>
      <c r="H172" s="118">
        <v>411.2176470588235</v>
      </c>
      <c r="I172" s="118">
        <v>-0.17492628106727101</v>
      </c>
      <c r="J172" s="119">
        <v>0</v>
      </c>
      <c r="K172" s="119">
        <v>4</v>
      </c>
      <c r="L172" s="856">
        <v>-0.19183824435951191</v>
      </c>
    </row>
    <row r="173" spans="1:12" ht="15">
      <c r="A173" s="52" t="s">
        <v>118</v>
      </c>
      <c r="B173" s="53" t="s">
        <v>26</v>
      </c>
      <c r="C173" s="110">
        <v>15237.12156862745</v>
      </c>
      <c r="D173" s="110">
        <v>15046.219607843137</v>
      </c>
      <c r="E173" s="111">
        <v>15541.864</v>
      </c>
      <c r="F173" s="111">
        <v>15347.144</v>
      </c>
      <c r="G173" s="851">
        <v>1.2687702676146086</v>
      </c>
      <c r="H173" s="112">
        <v>397.5</v>
      </c>
      <c r="I173" s="112">
        <v>-1.9486926492353178</v>
      </c>
      <c r="J173" s="120">
        <v>-21.904761904761905</v>
      </c>
      <c r="K173" s="120">
        <v>1.9294117647058822</v>
      </c>
      <c r="L173" s="857">
        <v>-0.65966479798675737</v>
      </c>
    </row>
    <row r="174" spans="1:12" ht="15">
      <c r="A174" s="52" t="s">
        <v>118</v>
      </c>
      <c r="B174" s="53" t="s">
        <v>27</v>
      </c>
      <c r="C174" s="110">
        <v>15239.259803921568</v>
      </c>
      <c r="D174" s="110">
        <v>14982.371568627452</v>
      </c>
      <c r="E174" s="111">
        <v>15544.045</v>
      </c>
      <c r="F174" s="111">
        <v>15282.019</v>
      </c>
      <c r="G174" s="851">
        <v>1.714603286385129</v>
      </c>
      <c r="H174" s="112">
        <v>424</v>
      </c>
      <c r="I174" s="112">
        <v>0.35502958579881655</v>
      </c>
      <c r="J174" s="120">
        <v>35.384615384615387</v>
      </c>
      <c r="K174" s="120">
        <v>2.0705882352941178</v>
      </c>
      <c r="L174" s="857">
        <v>0.4678265536272459</v>
      </c>
    </row>
    <row r="175" spans="1:12" ht="14.25">
      <c r="A175" s="50" t="s">
        <v>118</v>
      </c>
      <c r="B175" s="54" t="s">
        <v>28</v>
      </c>
      <c r="C175" s="121">
        <v>14825.618850145986</v>
      </c>
      <c r="D175" s="121">
        <v>14680.559748077783</v>
      </c>
      <c r="E175" s="122">
        <v>15122.131227148906</v>
      </c>
      <c r="F175" s="122">
        <v>14974.170943039338</v>
      </c>
      <c r="G175" s="858">
        <v>0.98810334590407523</v>
      </c>
      <c r="H175" s="123">
        <v>367.62807017543855</v>
      </c>
      <c r="I175" s="123">
        <v>1.4617042516772838</v>
      </c>
      <c r="J175" s="124">
        <v>6.7915690866510543</v>
      </c>
      <c r="K175" s="124">
        <v>16.094117647058823</v>
      </c>
      <c r="L175" s="859">
        <v>0.30075061463372244</v>
      </c>
    </row>
    <row r="176" spans="1:12" ht="15">
      <c r="A176" s="52" t="s">
        <v>118</v>
      </c>
      <c r="B176" s="53" t="s">
        <v>29</v>
      </c>
      <c r="C176" s="110">
        <v>14678.003921568628</v>
      </c>
      <c r="D176" s="110">
        <v>14605.402941176471</v>
      </c>
      <c r="E176" s="111">
        <v>14971.564</v>
      </c>
      <c r="F176" s="111">
        <v>14897.511</v>
      </c>
      <c r="G176" s="851">
        <v>0.49708303621994221</v>
      </c>
      <c r="H176" s="112">
        <v>360.4</v>
      </c>
      <c r="I176" s="112">
        <v>2.4154589371980681</v>
      </c>
      <c r="J176" s="120">
        <v>6.0428849902534107</v>
      </c>
      <c r="K176" s="120">
        <v>6.4</v>
      </c>
      <c r="L176" s="857">
        <v>7.5255825422265943E-2</v>
      </c>
    </row>
    <row r="177" spans="1:12" ht="15">
      <c r="A177" s="52" t="s">
        <v>118</v>
      </c>
      <c r="B177" s="53" t="s">
        <v>30</v>
      </c>
      <c r="C177" s="110">
        <v>14919.930392156863</v>
      </c>
      <c r="D177" s="110">
        <v>14728.389215686275</v>
      </c>
      <c r="E177" s="111">
        <v>15218.329</v>
      </c>
      <c r="F177" s="111">
        <v>15022.957</v>
      </c>
      <c r="G177" s="851">
        <v>1.3004896439495859</v>
      </c>
      <c r="H177" s="112">
        <v>372.4</v>
      </c>
      <c r="I177" s="112">
        <v>0.83942594096939227</v>
      </c>
      <c r="J177" s="120">
        <v>7.291666666666667</v>
      </c>
      <c r="K177" s="120">
        <v>9.6941176470588246</v>
      </c>
      <c r="L177" s="857">
        <v>0.22549478921145649</v>
      </c>
    </row>
    <row r="178" spans="1:12" ht="14.25">
      <c r="A178" s="50" t="s">
        <v>118</v>
      </c>
      <c r="B178" s="54" t="s">
        <v>31</v>
      </c>
      <c r="C178" s="121">
        <v>14349.825629889907</v>
      </c>
      <c r="D178" s="121">
        <v>14139.995268745381</v>
      </c>
      <c r="E178" s="122">
        <v>14636.822142487705</v>
      </c>
      <c r="F178" s="122">
        <v>14422.795174120289</v>
      </c>
      <c r="G178" s="858">
        <v>1.483949302361707</v>
      </c>
      <c r="H178" s="123">
        <v>325.69756572541382</v>
      </c>
      <c r="I178" s="123">
        <v>0.77620434272045102</v>
      </c>
      <c r="J178" s="124">
        <v>7.9915878023133544</v>
      </c>
      <c r="K178" s="124">
        <v>24.164705882352941</v>
      </c>
      <c r="L178" s="859">
        <v>0.71506958596532044</v>
      </c>
    </row>
    <row r="179" spans="1:12" ht="15">
      <c r="A179" s="52" t="s">
        <v>118</v>
      </c>
      <c r="B179" s="53" t="s">
        <v>32</v>
      </c>
      <c r="C179" s="110">
        <v>14194.172549019608</v>
      </c>
      <c r="D179" s="110">
        <v>13979.74705882353</v>
      </c>
      <c r="E179" s="111">
        <v>14478.056</v>
      </c>
      <c r="F179" s="111">
        <v>14259.342000000001</v>
      </c>
      <c r="G179" s="851">
        <v>1.5338295413631284</v>
      </c>
      <c r="H179" s="112">
        <v>309.39999999999998</v>
      </c>
      <c r="I179" s="112">
        <v>-0.22573363431152704</v>
      </c>
      <c r="J179" s="120">
        <v>4.0667361835245046</v>
      </c>
      <c r="K179" s="120">
        <v>11.741176470588236</v>
      </c>
      <c r="L179" s="857">
        <v>-8.2273165708151907E-2</v>
      </c>
    </row>
    <row r="180" spans="1:12" ht="15.75" thickBot="1">
      <c r="A180" s="55" t="s">
        <v>118</v>
      </c>
      <c r="B180" s="56" t="s">
        <v>33</v>
      </c>
      <c r="C180" s="125">
        <v>14483.238235294117</v>
      </c>
      <c r="D180" s="125">
        <v>14290.168627450979</v>
      </c>
      <c r="E180" s="126">
        <v>14772.903</v>
      </c>
      <c r="F180" s="126">
        <v>14575.972</v>
      </c>
      <c r="G180" s="860">
        <v>1.3510659872288482</v>
      </c>
      <c r="H180" s="120">
        <v>341.1</v>
      </c>
      <c r="I180" s="120">
        <v>1.3670133729569161</v>
      </c>
      <c r="J180" s="120">
        <v>11.983032873807</v>
      </c>
      <c r="K180" s="120">
        <v>12.423529411764706</v>
      </c>
      <c r="L180" s="857">
        <v>0.79734275167347235</v>
      </c>
    </row>
    <row r="181" spans="1:12" ht="15.75" thickBot="1">
      <c r="A181" s="57"/>
      <c r="B181" s="58"/>
      <c r="C181" s="127"/>
      <c r="D181" s="127"/>
      <c r="E181" s="127"/>
      <c r="F181" s="127"/>
      <c r="G181" s="861"/>
      <c r="H181" s="128"/>
      <c r="I181" s="128"/>
      <c r="J181" s="128"/>
      <c r="K181" s="128"/>
      <c r="L181" s="862"/>
    </row>
    <row r="182" spans="1:12" ht="15">
      <c r="A182" s="52" t="s">
        <v>119</v>
      </c>
      <c r="B182" s="59" t="s">
        <v>30</v>
      </c>
      <c r="C182" s="129">
        <v>14719.766666666666</v>
      </c>
      <c r="D182" s="129">
        <v>14518.075490196077</v>
      </c>
      <c r="E182" s="130">
        <v>15014.162</v>
      </c>
      <c r="F182" s="130">
        <v>14808.437</v>
      </c>
      <c r="G182" s="863">
        <v>1.3892418220775113</v>
      </c>
      <c r="H182" s="131">
        <v>399.2</v>
      </c>
      <c r="I182" s="131">
        <v>0.70635721493441261</v>
      </c>
      <c r="J182" s="131">
        <v>30.76923076923077</v>
      </c>
      <c r="K182" s="131">
        <v>2.8000000000000003</v>
      </c>
      <c r="L182" s="864">
        <v>0.55613364566637902</v>
      </c>
    </row>
    <row r="183" spans="1:12" ht="15.75" thickBot="1">
      <c r="A183" s="55" t="s">
        <v>119</v>
      </c>
      <c r="B183" s="56" t="s">
        <v>33</v>
      </c>
      <c r="C183" s="125">
        <v>14339.099999999999</v>
      </c>
      <c r="D183" s="125">
        <v>14107.243137254902</v>
      </c>
      <c r="E183" s="126">
        <v>14625.882</v>
      </c>
      <c r="F183" s="126">
        <v>14389.388000000001</v>
      </c>
      <c r="G183" s="860">
        <v>1.643530635215332</v>
      </c>
      <c r="H183" s="120">
        <v>370.2</v>
      </c>
      <c r="I183" s="120">
        <v>2.3217247097844047</v>
      </c>
      <c r="J183" s="120">
        <v>18.548387096774192</v>
      </c>
      <c r="K183" s="120">
        <v>5.1882352941176473</v>
      </c>
      <c r="L183" s="857">
        <v>0.60187109734782851</v>
      </c>
    </row>
    <row r="184" spans="1:12" ht="15.75" thickBot="1">
      <c r="A184" s="57"/>
      <c r="B184" s="58"/>
      <c r="C184" s="127"/>
      <c r="D184" s="127"/>
      <c r="E184" s="127"/>
      <c r="F184" s="127"/>
      <c r="G184" s="861"/>
      <c r="H184" s="128"/>
      <c r="I184" s="128"/>
      <c r="J184" s="128"/>
      <c r="K184" s="128"/>
      <c r="L184" s="862"/>
    </row>
    <row r="185" spans="1:12" ht="14.25">
      <c r="A185" s="50" t="s">
        <v>120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55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56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51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57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51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57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51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57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58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59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51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57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51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57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58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59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51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57" t="s">
        <v>104</v>
      </c>
    </row>
    <row r="194" spans="1:12" ht="15.75" thickBot="1">
      <c r="A194" s="61" t="s">
        <v>120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60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57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61"/>
      <c r="H195" s="128"/>
      <c r="I195" s="128"/>
      <c r="J195" s="128"/>
      <c r="K195" s="128"/>
      <c r="L195" s="862"/>
    </row>
    <row r="196" spans="1:12" ht="14.25">
      <c r="A196" s="50" t="s">
        <v>24</v>
      </c>
      <c r="B196" s="51" t="s">
        <v>28</v>
      </c>
      <c r="C196" s="116">
        <v>12742.187849444077</v>
      </c>
      <c r="D196" s="116">
        <v>12723.362113802455</v>
      </c>
      <c r="E196" s="117">
        <v>12997.031606432958</v>
      </c>
      <c r="F196" s="117">
        <v>12977.829356078504</v>
      </c>
      <c r="G196" s="855">
        <v>0.14796195748605784</v>
      </c>
      <c r="H196" s="118">
        <v>338.44128440366973</v>
      </c>
      <c r="I196" s="118">
        <v>-0.99075160583340516</v>
      </c>
      <c r="J196" s="119">
        <v>1.5527950310559007</v>
      </c>
      <c r="K196" s="119">
        <v>3.8470588235294119</v>
      </c>
      <c r="L196" s="856">
        <v>-0.12285857259930166</v>
      </c>
    </row>
    <row r="197" spans="1:12" ht="15">
      <c r="A197" s="52" t="s">
        <v>24</v>
      </c>
      <c r="B197" s="53" t="s">
        <v>29</v>
      </c>
      <c r="C197" s="110">
        <v>12597.107843137253</v>
      </c>
      <c r="D197" s="110">
        <v>12358.863725490195</v>
      </c>
      <c r="E197" s="111">
        <v>12849.05</v>
      </c>
      <c r="F197" s="111">
        <v>12606.040999999999</v>
      </c>
      <c r="G197" s="851">
        <v>1.9277186231585319</v>
      </c>
      <c r="H197" s="112">
        <v>309.8</v>
      </c>
      <c r="I197" s="112">
        <v>0.74796747967480048</v>
      </c>
      <c r="J197" s="120">
        <v>25</v>
      </c>
      <c r="K197" s="120">
        <v>0.52941176470588236</v>
      </c>
      <c r="L197" s="857">
        <v>8.5570068244286979E-2</v>
      </c>
    </row>
    <row r="198" spans="1:12" ht="15">
      <c r="A198" s="52" t="s">
        <v>24</v>
      </c>
      <c r="B198" s="53" t="s">
        <v>30</v>
      </c>
      <c r="C198" s="110">
        <v>12707.267647058823</v>
      </c>
      <c r="D198" s="110">
        <v>12676.184313725491</v>
      </c>
      <c r="E198" s="111">
        <v>12961.413</v>
      </c>
      <c r="F198" s="111">
        <v>12929.708000000001</v>
      </c>
      <c r="G198" s="851">
        <v>0.24521048735207263</v>
      </c>
      <c r="H198" s="112">
        <v>335.1</v>
      </c>
      <c r="I198" s="112">
        <v>-2.1034180543382961</v>
      </c>
      <c r="J198" s="120">
        <v>-14.499999999999998</v>
      </c>
      <c r="K198" s="120">
        <v>2.0117647058823529</v>
      </c>
      <c r="L198" s="857">
        <v>-0.45402249668206585</v>
      </c>
    </row>
    <row r="199" spans="1:12" ht="15">
      <c r="A199" s="52" t="s">
        <v>24</v>
      </c>
      <c r="B199" s="53" t="s">
        <v>35</v>
      </c>
      <c r="C199" s="110">
        <v>12844.23431372549</v>
      </c>
      <c r="D199" s="110">
        <v>12961.224509803922</v>
      </c>
      <c r="E199" s="111">
        <v>13101.119000000001</v>
      </c>
      <c r="F199" s="111">
        <v>13220.449000000001</v>
      </c>
      <c r="G199" s="851">
        <v>-0.90261684758210503</v>
      </c>
      <c r="H199" s="112">
        <v>355.2</v>
      </c>
      <c r="I199" s="112">
        <v>2.8161081385515596E-2</v>
      </c>
      <c r="J199" s="120">
        <v>29.069767441860467</v>
      </c>
      <c r="K199" s="120">
        <v>1.3058823529411765</v>
      </c>
      <c r="L199" s="857">
        <v>0.24559385583847648</v>
      </c>
    </row>
    <row r="200" spans="1:12" ht="14.25">
      <c r="A200" s="50" t="s">
        <v>24</v>
      </c>
      <c r="B200" s="54" t="s">
        <v>31</v>
      </c>
      <c r="C200" s="121">
        <v>12187.004063584074</v>
      </c>
      <c r="D200" s="121">
        <v>12022.531401478765</v>
      </c>
      <c r="E200" s="122">
        <v>12430.744144855757</v>
      </c>
      <c r="F200" s="122">
        <v>12262.982029508341</v>
      </c>
      <c r="G200" s="858">
        <v>1.3680368685506561</v>
      </c>
      <c r="H200" s="123">
        <v>284.62879518072293</v>
      </c>
      <c r="I200" s="123">
        <v>0.94924542736140405</v>
      </c>
      <c r="J200" s="124">
        <v>1.0962241169305724</v>
      </c>
      <c r="K200" s="124">
        <v>19.52941176470588</v>
      </c>
      <c r="L200" s="859">
        <v>-0.71470116834799668</v>
      </c>
    </row>
    <row r="201" spans="1:12" ht="15">
      <c r="A201" s="52" t="s">
        <v>24</v>
      </c>
      <c r="B201" s="53" t="s">
        <v>32</v>
      </c>
      <c r="C201" s="110">
        <v>11727.866666666667</v>
      </c>
      <c r="D201" s="110">
        <v>11559.708823529412</v>
      </c>
      <c r="E201" s="111">
        <v>11962.424000000001</v>
      </c>
      <c r="F201" s="111">
        <v>11790.903</v>
      </c>
      <c r="G201" s="851">
        <v>1.4546892634092625</v>
      </c>
      <c r="H201" s="112">
        <v>261.3</v>
      </c>
      <c r="I201" s="112">
        <v>1.3183404420318088</v>
      </c>
      <c r="J201" s="120">
        <v>-8.9700996677740861</v>
      </c>
      <c r="K201" s="120">
        <v>6.4470588235294111</v>
      </c>
      <c r="L201" s="857">
        <v>-0.97496065618948879</v>
      </c>
    </row>
    <row r="202" spans="1:12" ht="15">
      <c r="A202" s="52" t="s">
        <v>24</v>
      </c>
      <c r="B202" s="53" t="s">
        <v>33</v>
      </c>
      <c r="C202" s="110">
        <v>12318.64705882353</v>
      </c>
      <c r="D202" s="110">
        <v>12195.459803921569</v>
      </c>
      <c r="E202" s="111">
        <v>12565.02</v>
      </c>
      <c r="F202" s="111">
        <v>12439.369000000001</v>
      </c>
      <c r="G202" s="851">
        <v>1.0101075062569478</v>
      </c>
      <c r="H202" s="112">
        <v>289.3</v>
      </c>
      <c r="I202" s="112">
        <v>0.66109951287405511</v>
      </c>
      <c r="J202" s="120">
        <v>2.9484029484029484</v>
      </c>
      <c r="K202" s="120">
        <v>9.8588235294117652</v>
      </c>
      <c r="L202" s="857">
        <v>-0.17693038502541825</v>
      </c>
    </row>
    <row r="203" spans="1:12" ht="15">
      <c r="A203" s="52" t="s">
        <v>24</v>
      </c>
      <c r="B203" s="53" t="s">
        <v>36</v>
      </c>
      <c r="C203" s="110">
        <v>12576.560784313726</v>
      </c>
      <c r="D203" s="110">
        <v>12448.111764705882</v>
      </c>
      <c r="E203" s="111">
        <v>12828.092000000001</v>
      </c>
      <c r="F203" s="111">
        <v>12697.074000000001</v>
      </c>
      <c r="G203" s="851">
        <v>1.0318755328983671</v>
      </c>
      <c r="H203" s="112">
        <v>317</v>
      </c>
      <c r="I203" s="112">
        <v>-2.879901960784307</v>
      </c>
      <c r="J203" s="120">
        <v>21.238938053097346</v>
      </c>
      <c r="K203" s="120">
        <v>3.2235294117647055</v>
      </c>
      <c r="L203" s="857">
        <v>0.43718987286691213</v>
      </c>
    </row>
    <row r="204" spans="1:12" ht="14.25">
      <c r="A204" s="50" t="s">
        <v>24</v>
      </c>
      <c r="B204" s="54" t="s">
        <v>37</v>
      </c>
      <c r="C204" s="121">
        <v>9559.6394950914419</v>
      </c>
      <c r="D204" s="121">
        <v>9091.7354451740011</v>
      </c>
      <c r="E204" s="122">
        <v>9750.8322849932702</v>
      </c>
      <c r="F204" s="122">
        <v>9273.5701540774808</v>
      </c>
      <c r="G204" s="858">
        <v>5.1464767396615079</v>
      </c>
      <c r="H204" s="123">
        <v>223.44906015037594</v>
      </c>
      <c r="I204" s="123">
        <v>2.172669999579329</v>
      </c>
      <c r="J204" s="124">
        <v>2.9013539651837523</v>
      </c>
      <c r="K204" s="124">
        <v>6.2588235294117656</v>
      </c>
      <c r="L204" s="859">
        <v>-0.11523638921725698</v>
      </c>
    </row>
    <row r="205" spans="1:12" ht="15">
      <c r="A205" s="52" t="s">
        <v>24</v>
      </c>
      <c r="B205" s="53" t="s">
        <v>106</v>
      </c>
      <c r="C205" s="132">
        <v>9269.5911764705888</v>
      </c>
      <c r="D205" s="132">
        <v>8836.6843137254891</v>
      </c>
      <c r="E205" s="133">
        <v>9454.9830000000002</v>
      </c>
      <c r="F205" s="133">
        <v>9013.4179999999997</v>
      </c>
      <c r="G205" s="865">
        <v>4.8989739519458713</v>
      </c>
      <c r="H205" s="134">
        <v>209.4</v>
      </c>
      <c r="I205" s="134">
        <v>1.9970774476376005</v>
      </c>
      <c r="J205" s="135">
        <v>-8</v>
      </c>
      <c r="K205" s="135">
        <v>3.2470588235294118</v>
      </c>
      <c r="L205" s="866">
        <v>-0.45162198031721656</v>
      </c>
    </row>
    <row r="206" spans="1:12" ht="15">
      <c r="A206" s="52" t="s">
        <v>24</v>
      </c>
      <c r="B206" s="53" t="s">
        <v>38</v>
      </c>
      <c r="C206" s="110">
        <v>9605.5764705882357</v>
      </c>
      <c r="D206" s="110">
        <v>9089.5980392156853</v>
      </c>
      <c r="E206" s="111">
        <v>9797.6880000000001</v>
      </c>
      <c r="F206" s="111">
        <v>9271.39</v>
      </c>
      <c r="G206" s="851">
        <v>5.6765813971799339</v>
      </c>
      <c r="H206" s="112">
        <v>234.5</v>
      </c>
      <c r="I206" s="112">
        <v>0.12809564474808344</v>
      </c>
      <c r="J206" s="120">
        <v>20.571428571428569</v>
      </c>
      <c r="K206" s="120">
        <v>2.4823529411764707</v>
      </c>
      <c r="L206" s="857">
        <v>0.32478913893260453</v>
      </c>
    </row>
    <row r="207" spans="1:12" ht="15.75" thickBot="1">
      <c r="A207" s="52" t="s">
        <v>24</v>
      </c>
      <c r="B207" s="53" t="s">
        <v>39</v>
      </c>
      <c r="C207" s="110">
        <v>10808.935294117646</v>
      </c>
      <c r="D207" s="110">
        <v>10597.568627450981</v>
      </c>
      <c r="E207" s="111">
        <v>11025.114</v>
      </c>
      <c r="F207" s="111">
        <v>10809.52</v>
      </c>
      <c r="G207" s="851">
        <v>1.9944826412273544</v>
      </c>
      <c r="H207" s="112">
        <v>257.8</v>
      </c>
      <c r="I207" s="112">
        <v>3.2025620496397114</v>
      </c>
      <c r="J207" s="120">
        <v>7.1428571428571423</v>
      </c>
      <c r="K207" s="120">
        <v>0.52941176470588236</v>
      </c>
      <c r="L207" s="857">
        <v>1.1596452167354498E-2</v>
      </c>
    </row>
    <row r="208" spans="1:12" ht="15.75" thickBot="1">
      <c r="A208" s="57"/>
      <c r="B208" s="58"/>
      <c r="C208" s="127"/>
      <c r="D208" s="127"/>
      <c r="E208" s="127"/>
      <c r="F208" s="127"/>
      <c r="G208" s="861"/>
      <c r="H208" s="128"/>
      <c r="I208" s="128"/>
      <c r="J208" s="128"/>
      <c r="K208" s="128"/>
      <c r="L208" s="862"/>
    </row>
    <row r="209" spans="1:12" ht="14.25">
      <c r="A209" s="50" t="s">
        <v>121</v>
      </c>
      <c r="B209" s="54" t="s">
        <v>25</v>
      </c>
      <c r="C209" s="121">
        <v>14224.982423011603</v>
      </c>
      <c r="D209" s="121">
        <v>14114.792433874592</v>
      </c>
      <c r="E209" s="122">
        <v>14509.482071471835</v>
      </c>
      <c r="F209" s="122">
        <v>14397.088282552084</v>
      </c>
      <c r="G209" s="858">
        <v>0.78067027661393229</v>
      </c>
      <c r="H209" s="123">
        <v>330.23400000000004</v>
      </c>
      <c r="I209" s="123">
        <v>1.0507955936352589</v>
      </c>
      <c r="J209" s="124">
        <v>6.3829787234042552</v>
      </c>
      <c r="K209" s="124">
        <v>0.58823529411764708</v>
      </c>
      <c r="L209" s="859">
        <v>8.7753015150087155E-3</v>
      </c>
    </row>
    <row r="210" spans="1:12" ht="15">
      <c r="A210" s="52" t="s">
        <v>121</v>
      </c>
      <c r="B210" s="53" t="s">
        <v>26</v>
      </c>
      <c r="C210" s="110">
        <v>14210.019607843136</v>
      </c>
      <c r="D210" s="110">
        <v>14465.73137254902</v>
      </c>
      <c r="E210" s="111">
        <v>14494.22</v>
      </c>
      <c r="F210" s="111">
        <v>14755.046</v>
      </c>
      <c r="G210" s="851">
        <v>-1.7677071288019091</v>
      </c>
      <c r="H210" s="112">
        <v>324.3</v>
      </c>
      <c r="I210" s="112">
        <v>4.6129032258064555</v>
      </c>
      <c r="J210" s="120">
        <v>40</v>
      </c>
      <c r="K210" s="120">
        <v>8.2352941176470587E-2</v>
      </c>
      <c r="L210" s="857">
        <v>2.0708261112360113E-2</v>
      </c>
    </row>
    <row r="211" spans="1:12" ht="15">
      <c r="A211" s="52" t="s">
        <v>121</v>
      </c>
      <c r="B211" s="53" t="s">
        <v>27</v>
      </c>
      <c r="C211" s="110">
        <v>14227.367647058823</v>
      </c>
      <c r="D211" s="110">
        <v>14075.403921568628</v>
      </c>
      <c r="E211" s="111">
        <v>14511.915000000001</v>
      </c>
      <c r="F211" s="111">
        <v>14356.912</v>
      </c>
      <c r="G211" s="851">
        <v>1.0796402457575878</v>
      </c>
      <c r="H211" s="112">
        <v>331.2</v>
      </c>
      <c r="I211" s="112">
        <v>0.72992700729926308</v>
      </c>
      <c r="J211" s="120">
        <v>2.3809523809523809</v>
      </c>
      <c r="K211" s="120">
        <v>0.50588235294117645</v>
      </c>
      <c r="L211" s="857">
        <v>-1.1932959597351411E-2</v>
      </c>
    </row>
    <row r="212" spans="1:12" ht="14.25">
      <c r="A212" s="50" t="s">
        <v>121</v>
      </c>
      <c r="B212" s="54" t="s">
        <v>28</v>
      </c>
      <c r="C212" s="121">
        <v>13947.972263835381</v>
      </c>
      <c r="D212" s="121">
        <v>13775.018807342383</v>
      </c>
      <c r="E212" s="122">
        <v>14226.93170911209</v>
      </c>
      <c r="F212" s="122">
        <v>14050.519183489232</v>
      </c>
      <c r="G212" s="858">
        <v>1.2555587684628797</v>
      </c>
      <c r="H212" s="123">
        <v>294.22814285714287</v>
      </c>
      <c r="I212" s="123">
        <v>0.96350794287833696</v>
      </c>
      <c r="J212" s="124">
        <v>10.935023771790808</v>
      </c>
      <c r="K212" s="124">
        <v>8.235294117647058</v>
      </c>
      <c r="L212" s="859">
        <v>0.45573549355631737</v>
      </c>
    </row>
    <row r="213" spans="1:12" ht="15">
      <c r="A213" s="52" t="s">
        <v>121</v>
      </c>
      <c r="B213" s="53" t="s">
        <v>29</v>
      </c>
      <c r="C213" s="110">
        <v>14220.056862745098</v>
      </c>
      <c r="D213" s="110">
        <v>13329.791176470588</v>
      </c>
      <c r="E213" s="111">
        <v>14504.458000000001</v>
      </c>
      <c r="F213" s="111">
        <v>13596.387000000001</v>
      </c>
      <c r="G213" s="851">
        <v>6.6787669400701812</v>
      </c>
      <c r="H213" s="112">
        <v>268</v>
      </c>
      <c r="I213" s="112">
        <v>2.2120518688024453</v>
      </c>
      <c r="J213" s="120">
        <v>48.275862068965516</v>
      </c>
      <c r="K213" s="120">
        <v>1.0117647058823529</v>
      </c>
      <c r="L213" s="857">
        <v>0.29668641713867139</v>
      </c>
    </row>
    <row r="214" spans="1:12" ht="15">
      <c r="A214" s="52" t="s">
        <v>121</v>
      </c>
      <c r="B214" s="53" t="s">
        <v>30</v>
      </c>
      <c r="C214" s="110">
        <v>13892.976470588233</v>
      </c>
      <c r="D214" s="110">
        <v>13806.776470588235</v>
      </c>
      <c r="E214" s="111">
        <v>14170.835999999999</v>
      </c>
      <c r="F214" s="111">
        <v>14082.912</v>
      </c>
      <c r="G214" s="851">
        <v>0.62433110424888727</v>
      </c>
      <c r="H214" s="112">
        <v>290.8</v>
      </c>
      <c r="I214" s="112">
        <v>1.1478260869565258</v>
      </c>
      <c r="J214" s="120">
        <v>9.24170616113744</v>
      </c>
      <c r="K214" s="120">
        <v>5.4235294117647062</v>
      </c>
      <c r="L214" s="857">
        <v>0.22071841435378303</v>
      </c>
    </row>
    <row r="215" spans="1:12" ht="15">
      <c r="A215" s="52" t="s">
        <v>121</v>
      </c>
      <c r="B215" s="53" t="s">
        <v>35</v>
      </c>
      <c r="C215" s="110">
        <v>13970.532352941176</v>
      </c>
      <c r="D215" s="110">
        <v>13836.667647058823</v>
      </c>
      <c r="E215" s="111">
        <v>14249.942999999999</v>
      </c>
      <c r="F215" s="111">
        <v>14113.401</v>
      </c>
      <c r="G215" s="851">
        <v>0.96746347673391742</v>
      </c>
      <c r="H215" s="112">
        <v>319.3</v>
      </c>
      <c r="I215" s="112">
        <v>1.8176020408163227</v>
      </c>
      <c r="J215" s="120">
        <v>1.3245033112582782</v>
      </c>
      <c r="K215" s="120">
        <v>1.7999999999999998</v>
      </c>
      <c r="L215" s="857">
        <v>-6.1669337936136381E-2</v>
      </c>
    </row>
    <row r="216" spans="1:12" ht="14.25">
      <c r="A216" s="50" t="s">
        <v>121</v>
      </c>
      <c r="B216" s="54" t="s">
        <v>31</v>
      </c>
      <c r="C216" s="121">
        <v>12943.515669366949</v>
      </c>
      <c r="D216" s="121">
        <v>12692.159532528183</v>
      </c>
      <c r="E216" s="122">
        <v>13202.385982754287</v>
      </c>
      <c r="F216" s="122">
        <v>12946.002723178748</v>
      </c>
      <c r="G216" s="858">
        <v>1.9804048018351357</v>
      </c>
      <c r="H216" s="123">
        <v>255.95070785070783</v>
      </c>
      <c r="I216" s="123">
        <v>0.570860548173306</v>
      </c>
      <c r="J216" s="124">
        <v>-8.4805653710247348</v>
      </c>
      <c r="K216" s="124">
        <v>9.1411764705882366</v>
      </c>
      <c r="L216" s="859">
        <v>-1.3260902042977207</v>
      </c>
    </row>
    <row r="217" spans="1:12" ht="15">
      <c r="A217" s="52" t="s">
        <v>121</v>
      </c>
      <c r="B217" s="53" t="s">
        <v>32</v>
      </c>
      <c r="C217" s="110">
        <v>12542.440196078433</v>
      </c>
      <c r="D217" s="110">
        <v>12197.10294117647</v>
      </c>
      <c r="E217" s="111">
        <v>12793.289000000001</v>
      </c>
      <c r="F217" s="111">
        <v>12441.045</v>
      </c>
      <c r="G217" s="851">
        <v>2.8313055695884115</v>
      </c>
      <c r="H217" s="112">
        <v>231.4</v>
      </c>
      <c r="I217" s="112">
        <v>2.2084805653710249</v>
      </c>
      <c r="J217" s="120">
        <v>-28.07017543859649</v>
      </c>
      <c r="K217" s="120">
        <v>1.9294117647058822</v>
      </c>
      <c r="L217" s="857">
        <v>-0.88158564621755531</v>
      </c>
    </row>
    <row r="218" spans="1:12" ht="15">
      <c r="A218" s="52" t="s">
        <v>121</v>
      </c>
      <c r="B218" s="53" t="s">
        <v>33</v>
      </c>
      <c r="C218" s="110">
        <v>13000.482352941177</v>
      </c>
      <c r="D218" s="110">
        <v>12830.774509803921</v>
      </c>
      <c r="E218" s="111">
        <v>13260.492</v>
      </c>
      <c r="F218" s="111">
        <v>13087.39</v>
      </c>
      <c r="G218" s="851">
        <v>1.3226625018433835</v>
      </c>
      <c r="H218" s="112">
        <v>256.7</v>
      </c>
      <c r="I218" s="112">
        <v>-1.1932255581216407</v>
      </c>
      <c r="J218" s="112">
        <v>-10.687022900763358</v>
      </c>
      <c r="K218" s="112">
        <v>5.5058823529411764</v>
      </c>
      <c r="L218" s="852">
        <v>-0.95448011777760033</v>
      </c>
    </row>
    <row r="219" spans="1:12" ht="15.75" thickBot="1">
      <c r="A219" s="62" t="s">
        <v>121</v>
      </c>
      <c r="B219" s="63" t="s">
        <v>36</v>
      </c>
      <c r="C219" s="113">
        <v>13148.866666666665</v>
      </c>
      <c r="D219" s="113">
        <v>12928.300980392158</v>
      </c>
      <c r="E219" s="114">
        <v>13411.843999999999</v>
      </c>
      <c r="F219" s="114">
        <v>13186.867</v>
      </c>
      <c r="G219" s="853">
        <v>1.7060686211516272</v>
      </c>
      <c r="H219" s="115">
        <v>281.3</v>
      </c>
      <c r="I219" s="115">
        <v>-3.6313806097978643</v>
      </c>
      <c r="J219" s="115">
        <v>49.484536082474229</v>
      </c>
      <c r="K219" s="115">
        <v>1.7058823529411766</v>
      </c>
      <c r="L219" s="854">
        <v>0.50997555969743358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30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7"/>
      <c r="H223" s="867"/>
      <c r="I223" s="867"/>
      <c r="J223" s="867"/>
      <c r="K223" s="867"/>
      <c r="L223" s="868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23"/>
      <c r="H224" s="1134" t="s">
        <v>10</v>
      </c>
      <c r="I224" s="1135"/>
      <c r="J224" s="810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11" t="s">
        <v>40</v>
      </c>
      <c r="D225" s="811"/>
      <c r="E225" s="812" t="s">
        <v>41</v>
      </c>
      <c r="F225" s="813"/>
      <c r="G225" s="829"/>
      <c r="H225" s="1136" t="s">
        <v>15</v>
      </c>
      <c r="I225" s="1137"/>
      <c r="J225" s="814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9" t="s">
        <v>367</v>
      </c>
      <c r="D226" s="870" t="s">
        <v>364</v>
      </c>
      <c r="E226" s="871" t="s">
        <v>367</v>
      </c>
      <c r="F226" s="872" t="s">
        <v>364</v>
      </c>
      <c r="G226" s="841" t="s">
        <v>20</v>
      </c>
      <c r="H226" s="95" t="s">
        <v>367</v>
      </c>
      <c r="I226" s="97" t="s">
        <v>20</v>
      </c>
      <c r="J226" s="873" t="s">
        <v>20</v>
      </c>
      <c r="K226" s="874" t="s">
        <v>367</v>
      </c>
      <c r="L226" s="875" t="s">
        <v>21</v>
      </c>
    </row>
    <row r="227" spans="1:12" ht="15" thickBot="1">
      <c r="A227" s="39" t="s">
        <v>22</v>
      </c>
      <c r="B227" s="40" t="s">
        <v>23</v>
      </c>
      <c r="C227" s="98">
        <v>11774.329219841122</v>
      </c>
      <c r="D227" s="98">
        <v>11655.55361236066</v>
      </c>
      <c r="E227" s="99">
        <v>12009.815804237944</v>
      </c>
      <c r="F227" s="842">
        <v>11888.664684607873</v>
      </c>
      <c r="G227" s="843">
        <v>1.0190473265422635</v>
      </c>
      <c r="H227" s="100">
        <v>296.50405759162305</v>
      </c>
      <c r="I227" s="100">
        <v>6.1123116011884707E-2</v>
      </c>
      <c r="J227" s="101">
        <v>7.8334509527170084</v>
      </c>
      <c r="K227" s="100">
        <v>100</v>
      </c>
      <c r="L227" s="844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5"/>
      <c r="H228" s="101"/>
      <c r="I228" s="101"/>
      <c r="J228" s="101"/>
      <c r="K228" s="101"/>
      <c r="L228" s="846"/>
    </row>
    <row r="229" spans="1:12" ht="15">
      <c r="A229" s="43" t="s">
        <v>112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47" t="s">
        <v>104</v>
      </c>
      <c r="H229" s="105" t="s">
        <v>104</v>
      </c>
      <c r="I229" s="105" t="s">
        <v>104</v>
      </c>
      <c r="J229" s="105" t="s">
        <v>104</v>
      </c>
      <c r="K229" s="105">
        <v>0</v>
      </c>
      <c r="L229" s="848">
        <v>0</v>
      </c>
    </row>
    <row r="230" spans="1:12" ht="15">
      <c r="A230" s="52" t="s">
        <v>113</v>
      </c>
      <c r="B230" s="106" t="s">
        <v>23</v>
      </c>
      <c r="C230" s="107">
        <v>13347.940612454933</v>
      </c>
      <c r="D230" s="107">
        <v>13287.451423788016</v>
      </c>
      <c r="E230" s="108">
        <v>13614.899424704032</v>
      </c>
      <c r="F230" s="108">
        <v>13553.200452263776</v>
      </c>
      <c r="G230" s="849">
        <v>0.45523544536633842</v>
      </c>
      <c r="H230" s="109">
        <v>349.11445086705203</v>
      </c>
      <c r="I230" s="109">
        <v>-0.35481901599539095</v>
      </c>
      <c r="J230" s="109">
        <v>19.310344827586206</v>
      </c>
      <c r="K230" s="109">
        <v>22.643979057591622</v>
      </c>
      <c r="L230" s="850">
        <v>2.1782062982408803</v>
      </c>
    </row>
    <row r="231" spans="1:12" ht="15">
      <c r="A231" s="45" t="s">
        <v>114</v>
      </c>
      <c r="B231" s="46" t="s">
        <v>23</v>
      </c>
      <c r="C231" s="110">
        <v>12923.697513060479</v>
      </c>
      <c r="D231" s="110">
        <v>13354.421424384971</v>
      </c>
      <c r="E231" s="111">
        <v>13182.171463321689</v>
      </c>
      <c r="F231" s="111">
        <v>13621.50985287267</v>
      </c>
      <c r="G231" s="851">
        <v>-3.225328133931705</v>
      </c>
      <c r="H231" s="112">
        <v>384.05487804878049</v>
      </c>
      <c r="I231" s="112">
        <v>-3.0955045488500792</v>
      </c>
      <c r="J231" s="112">
        <v>26.153846153846157</v>
      </c>
      <c r="K231" s="112">
        <v>5.3664921465968591</v>
      </c>
      <c r="L231" s="852">
        <v>0.77933618329410681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51" t="s">
        <v>104</v>
      </c>
      <c r="H232" s="112" t="s">
        <v>104</v>
      </c>
      <c r="I232" s="112" t="s">
        <v>104</v>
      </c>
      <c r="J232" s="112" t="s">
        <v>104</v>
      </c>
      <c r="K232" s="1084" t="s">
        <v>104</v>
      </c>
      <c r="L232" s="1090" t="s">
        <v>104</v>
      </c>
    </row>
    <row r="233" spans="1:12" ht="15">
      <c r="A233" s="45" t="s">
        <v>101</v>
      </c>
      <c r="B233" s="46" t="s">
        <v>23</v>
      </c>
      <c r="C233" s="110">
        <v>10794.828695703476</v>
      </c>
      <c r="D233" s="110">
        <v>10730.968632659438</v>
      </c>
      <c r="E233" s="111">
        <v>11010.725269617546</v>
      </c>
      <c r="F233" s="111">
        <v>10945.588005312628</v>
      </c>
      <c r="G233" s="851">
        <v>0.59510064030641918</v>
      </c>
      <c r="H233" s="112">
        <v>271.20744797371304</v>
      </c>
      <c r="I233" s="112">
        <v>-1.3550884315017768</v>
      </c>
      <c r="J233" s="112">
        <v>2.584269662921348</v>
      </c>
      <c r="K233" s="112">
        <v>59.751308900523561</v>
      </c>
      <c r="L233" s="852">
        <v>-3.057441981621821</v>
      </c>
    </row>
    <row r="234" spans="1:12" ht="15.75" thickBot="1">
      <c r="A234" s="47" t="s">
        <v>116</v>
      </c>
      <c r="B234" s="48" t="s">
        <v>23</v>
      </c>
      <c r="C234" s="113">
        <v>12080.273484596999</v>
      </c>
      <c r="D234" s="113">
        <v>12004.336636699421</v>
      </c>
      <c r="E234" s="114">
        <v>12321.878954288939</v>
      </c>
      <c r="F234" s="114">
        <v>12244.423369433411</v>
      </c>
      <c r="G234" s="853">
        <v>0.63257846056586009</v>
      </c>
      <c r="H234" s="115">
        <v>284.27647058823527</v>
      </c>
      <c r="I234" s="115">
        <v>2.2181750434863243</v>
      </c>
      <c r="J234" s="115">
        <v>8.720930232558139</v>
      </c>
      <c r="K234" s="115">
        <v>12.238219895287958</v>
      </c>
      <c r="L234" s="854">
        <v>9.9899500086827686E-2</v>
      </c>
    </row>
    <row r="235" spans="1:12" ht="15" thickBot="1">
      <c r="A235" s="41"/>
      <c r="B235" s="49"/>
      <c r="C235" s="102"/>
      <c r="D235" s="102"/>
      <c r="E235" s="102"/>
      <c r="F235" s="102"/>
      <c r="G235" s="845"/>
      <c r="H235" s="101"/>
      <c r="I235" s="101"/>
      <c r="J235" s="101"/>
      <c r="K235" s="101"/>
      <c r="L235" s="846"/>
    </row>
    <row r="236" spans="1:12" ht="14.25">
      <c r="A236" s="50" t="s">
        <v>117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55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56" t="s">
        <v>104</v>
      </c>
    </row>
    <row r="237" spans="1:12" ht="15">
      <c r="A237" s="52" t="s">
        <v>117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51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57" t="s">
        <v>104</v>
      </c>
    </row>
    <row r="238" spans="1:12" ht="15">
      <c r="A238" s="52" t="s">
        <v>117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51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57" t="s">
        <v>104</v>
      </c>
    </row>
    <row r="239" spans="1:12" ht="14.25">
      <c r="A239" s="50" t="s">
        <v>117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858" t="s">
        <v>104</v>
      </c>
      <c r="H239" s="123" t="s">
        <v>104</v>
      </c>
      <c r="I239" s="123" t="s">
        <v>104</v>
      </c>
      <c r="J239" s="124" t="s">
        <v>104</v>
      </c>
      <c r="K239" s="124" t="s">
        <v>104</v>
      </c>
      <c r="L239" s="859" t="s">
        <v>104</v>
      </c>
    </row>
    <row r="240" spans="1:12" ht="15">
      <c r="A240" s="52" t="s">
        <v>117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51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57" t="s">
        <v>104</v>
      </c>
    </row>
    <row r="241" spans="1:12" ht="15">
      <c r="A241" s="52" t="s">
        <v>117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51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57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858" t="s">
        <v>104</v>
      </c>
      <c r="H242" s="123" t="s">
        <v>104</v>
      </c>
      <c r="I242" s="123" t="s">
        <v>104</v>
      </c>
      <c r="J242" s="124" t="s">
        <v>104</v>
      </c>
      <c r="K242" s="124" t="s">
        <v>104</v>
      </c>
      <c r="L242" s="859" t="s">
        <v>104</v>
      </c>
    </row>
    <row r="243" spans="1:12" ht="15">
      <c r="A243" s="52" t="s">
        <v>117</v>
      </c>
      <c r="B243" s="53" t="s">
        <v>32</v>
      </c>
      <c r="C243" s="110" t="s">
        <v>104</v>
      </c>
      <c r="D243" s="110" t="s">
        <v>104</v>
      </c>
      <c r="E243" s="111" t="s">
        <v>104</v>
      </c>
      <c r="F243" s="111" t="s">
        <v>104</v>
      </c>
      <c r="G243" s="851" t="s">
        <v>104</v>
      </c>
      <c r="H243" s="112" t="s">
        <v>104</v>
      </c>
      <c r="I243" s="112" t="s">
        <v>104</v>
      </c>
      <c r="J243" s="120" t="s">
        <v>104</v>
      </c>
      <c r="K243" s="120" t="s">
        <v>104</v>
      </c>
      <c r="L243" s="857" t="s">
        <v>104</v>
      </c>
    </row>
    <row r="244" spans="1:12" ht="15.75" thickBot="1">
      <c r="A244" s="55" t="s">
        <v>117</v>
      </c>
      <c r="B244" s="56" t="s">
        <v>33</v>
      </c>
      <c r="C244" s="125" t="s">
        <v>104</v>
      </c>
      <c r="D244" s="125" t="s">
        <v>104</v>
      </c>
      <c r="E244" s="126" t="s">
        <v>104</v>
      </c>
      <c r="F244" s="126" t="s">
        <v>104</v>
      </c>
      <c r="G244" s="860" t="s">
        <v>104</v>
      </c>
      <c r="H244" s="120" t="s">
        <v>104</v>
      </c>
      <c r="I244" s="120" t="s">
        <v>104</v>
      </c>
      <c r="J244" s="120" t="s">
        <v>104</v>
      </c>
      <c r="K244" s="120" t="s">
        <v>104</v>
      </c>
      <c r="L244" s="857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5"/>
      <c r="H245" s="101"/>
      <c r="I245" s="101"/>
      <c r="J245" s="101"/>
      <c r="K245" s="101"/>
      <c r="L245" s="846"/>
    </row>
    <row r="246" spans="1:12" ht="14.25">
      <c r="A246" s="50" t="s">
        <v>118</v>
      </c>
      <c r="B246" s="51" t="s">
        <v>25</v>
      </c>
      <c r="C246" s="116">
        <v>14107.773938750757</v>
      </c>
      <c r="D246" s="116">
        <v>13995.611404227429</v>
      </c>
      <c r="E246" s="117">
        <v>14389.929417525773</v>
      </c>
      <c r="F246" s="117">
        <v>14275.523632311979</v>
      </c>
      <c r="G246" s="855">
        <v>0.80141218045999929</v>
      </c>
      <c r="H246" s="118">
        <v>388.04</v>
      </c>
      <c r="I246" s="118">
        <v>-2.7279057460379295</v>
      </c>
      <c r="J246" s="119">
        <v>-44.444444444444443</v>
      </c>
      <c r="K246" s="119">
        <v>0.65445026178010468</v>
      </c>
      <c r="L246" s="856">
        <v>-0.61583908190373449</v>
      </c>
    </row>
    <row r="247" spans="1:12" ht="15">
      <c r="A247" s="52" t="s">
        <v>118</v>
      </c>
      <c r="B247" s="53" t="s">
        <v>26</v>
      </c>
      <c r="C247" s="110">
        <v>14206.15294117647</v>
      </c>
      <c r="D247" s="110">
        <v>13979.611764705882</v>
      </c>
      <c r="E247" s="111">
        <v>14490.276</v>
      </c>
      <c r="F247" s="111">
        <v>14259.204</v>
      </c>
      <c r="G247" s="851">
        <v>1.6205112150720342</v>
      </c>
      <c r="H247" s="112">
        <v>373.8</v>
      </c>
      <c r="I247" s="112">
        <v>-4.8612878595062279</v>
      </c>
      <c r="J247" s="120">
        <v>-42.857142857142854</v>
      </c>
      <c r="K247" s="120">
        <v>0.52356020942408377</v>
      </c>
      <c r="L247" s="857">
        <v>-0.46444261344112447</v>
      </c>
    </row>
    <row r="248" spans="1:12" ht="15">
      <c r="A248" s="52" t="s">
        <v>118</v>
      </c>
      <c r="B248" s="53" t="s">
        <v>27</v>
      </c>
      <c r="C248" s="110" t="s">
        <v>267</v>
      </c>
      <c r="D248" s="110">
        <v>14047.991176470587</v>
      </c>
      <c r="E248" s="932" t="s">
        <v>104</v>
      </c>
      <c r="F248" s="111">
        <v>14328.950999999999</v>
      </c>
      <c r="G248" s="851" t="s">
        <v>104</v>
      </c>
      <c r="H248" s="112" t="s">
        <v>104</v>
      </c>
      <c r="I248" s="112" t="s">
        <v>104</v>
      </c>
      <c r="J248" s="120" t="s">
        <v>104</v>
      </c>
      <c r="K248" s="120" t="s">
        <v>104</v>
      </c>
      <c r="L248" s="857" t="s">
        <v>104</v>
      </c>
    </row>
    <row r="249" spans="1:12" ht="14.25">
      <c r="A249" s="50" t="s">
        <v>118</v>
      </c>
      <c r="B249" s="54" t="s">
        <v>28</v>
      </c>
      <c r="C249" s="121">
        <v>13309.228488487355</v>
      </c>
      <c r="D249" s="121">
        <v>13368.670526336806</v>
      </c>
      <c r="E249" s="122">
        <v>13575.413058257103</v>
      </c>
      <c r="F249" s="122">
        <v>13636.043936863542</v>
      </c>
      <c r="G249" s="858">
        <v>-0.44463686746072573</v>
      </c>
      <c r="H249" s="123">
        <v>361.18782608695653</v>
      </c>
      <c r="I249" s="123">
        <v>-1.2154542931389141</v>
      </c>
      <c r="J249" s="124">
        <v>22.340425531914892</v>
      </c>
      <c r="K249" s="124">
        <v>7.5261780104712042</v>
      </c>
      <c r="L249" s="859">
        <v>0.89244477123337695</v>
      </c>
    </row>
    <row r="250" spans="1:12" ht="15">
      <c r="A250" s="52" t="s">
        <v>118</v>
      </c>
      <c r="B250" s="53" t="s">
        <v>29</v>
      </c>
      <c r="C250" s="110">
        <v>13290.182352941178</v>
      </c>
      <c r="D250" s="110">
        <v>13219.261764705883</v>
      </c>
      <c r="E250" s="111">
        <v>13555.986000000001</v>
      </c>
      <c r="F250" s="111">
        <v>13483.647000000001</v>
      </c>
      <c r="G250" s="851">
        <v>0.53649431789485391</v>
      </c>
      <c r="H250" s="112">
        <v>354.1</v>
      </c>
      <c r="I250" s="112">
        <v>2.5188187608569907</v>
      </c>
      <c r="J250" s="120">
        <v>43.859649122807014</v>
      </c>
      <c r="K250" s="120">
        <v>5.3664921465968591</v>
      </c>
      <c r="L250" s="857">
        <v>1.3439092249313687</v>
      </c>
    </row>
    <row r="251" spans="1:12" ht="15">
      <c r="A251" s="52" t="s">
        <v>118</v>
      </c>
      <c r="B251" s="53" t="s">
        <v>30</v>
      </c>
      <c r="C251" s="110">
        <v>13353.476470588235</v>
      </c>
      <c r="D251" s="110">
        <v>13569.069607843136</v>
      </c>
      <c r="E251" s="111">
        <v>13620.546</v>
      </c>
      <c r="F251" s="111">
        <v>13840.450999999999</v>
      </c>
      <c r="G251" s="851">
        <v>-1.588857183916903</v>
      </c>
      <c r="H251" s="112">
        <v>378.8</v>
      </c>
      <c r="I251" s="112">
        <v>-4.536290322580645</v>
      </c>
      <c r="J251" s="120">
        <v>-10.810810810810811</v>
      </c>
      <c r="K251" s="120">
        <v>2.1596858638743455</v>
      </c>
      <c r="L251" s="857">
        <v>-0.45146445369799038</v>
      </c>
    </row>
    <row r="252" spans="1:12" ht="14.25">
      <c r="A252" s="50" t="s">
        <v>118</v>
      </c>
      <c r="B252" s="54" t="s">
        <v>31</v>
      </c>
      <c r="C252" s="121">
        <v>13330.160969673792</v>
      </c>
      <c r="D252" s="121">
        <v>13156.292569264173</v>
      </c>
      <c r="E252" s="122">
        <v>13596.764189067268</v>
      </c>
      <c r="F252" s="122">
        <v>13419.418420649457</v>
      </c>
      <c r="G252" s="858">
        <v>1.3215607626103605</v>
      </c>
      <c r="H252" s="123">
        <v>341.07058823529417</v>
      </c>
      <c r="I252" s="123">
        <v>1.0937955627752545</v>
      </c>
      <c r="J252" s="124">
        <v>24.157303370786519</v>
      </c>
      <c r="K252" s="124">
        <v>14.463350785340316</v>
      </c>
      <c r="L252" s="859">
        <v>1.9016006089112398</v>
      </c>
    </row>
    <row r="253" spans="1:12" ht="15">
      <c r="A253" s="52" t="s">
        <v>118</v>
      </c>
      <c r="B253" s="53" t="s">
        <v>32</v>
      </c>
      <c r="C253" s="110">
        <v>13298.028431372548</v>
      </c>
      <c r="D253" s="110">
        <v>13069.115686274508</v>
      </c>
      <c r="E253" s="111">
        <v>13563.989</v>
      </c>
      <c r="F253" s="111">
        <v>13330.498</v>
      </c>
      <c r="G253" s="851">
        <v>1.7515549681639799</v>
      </c>
      <c r="H253" s="112">
        <v>332</v>
      </c>
      <c r="I253" s="112">
        <v>3.137620378999697</v>
      </c>
      <c r="J253" s="120">
        <v>16.260162601626014</v>
      </c>
      <c r="K253" s="120">
        <v>9.3586387434554972</v>
      </c>
      <c r="L253" s="857">
        <v>0.67832822828259687</v>
      </c>
    </row>
    <row r="254" spans="1:12" ht="15.75" thickBot="1">
      <c r="A254" s="55" t="s">
        <v>118</v>
      </c>
      <c r="B254" s="56" t="s">
        <v>33</v>
      </c>
      <c r="C254" s="125">
        <v>13384.832352941177</v>
      </c>
      <c r="D254" s="125">
        <v>13324.979411764705</v>
      </c>
      <c r="E254" s="126">
        <v>13652.529</v>
      </c>
      <c r="F254" s="126">
        <v>13591.478999999999</v>
      </c>
      <c r="G254" s="860">
        <v>0.44917848896357121</v>
      </c>
      <c r="H254" s="120">
        <v>357.7</v>
      </c>
      <c r="I254" s="120">
        <v>-3.8440860215053796</v>
      </c>
      <c r="J254" s="120">
        <v>41.818181818181813</v>
      </c>
      <c r="K254" s="120">
        <v>5.1047120418848166</v>
      </c>
      <c r="L254" s="857">
        <v>1.2232723806286412</v>
      </c>
    </row>
    <row r="255" spans="1:12" ht="15.75" thickBot="1">
      <c r="A255" s="57"/>
      <c r="B255" s="58"/>
      <c r="C255" s="127"/>
      <c r="D255" s="127"/>
      <c r="E255" s="127"/>
      <c r="F255" s="127"/>
      <c r="G255" s="861"/>
      <c r="H255" s="128"/>
      <c r="I255" s="128"/>
      <c r="J255" s="128"/>
      <c r="K255" s="128"/>
      <c r="L255" s="862"/>
    </row>
    <row r="256" spans="1:12" ht="15">
      <c r="A256" s="52" t="s">
        <v>119</v>
      </c>
      <c r="B256" s="59" t="s">
        <v>30</v>
      </c>
      <c r="C256" s="129">
        <v>11743.860784313725</v>
      </c>
      <c r="D256" s="129">
        <v>13411.422549019608</v>
      </c>
      <c r="E256" s="130">
        <v>11978.737999999999</v>
      </c>
      <c r="F256" s="130">
        <v>13679.651</v>
      </c>
      <c r="G256" s="863">
        <v>-12.433891771069309</v>
      </c>
      <c r="H256" s="131">
        <v>391.5</v>
      </c>
      <c r="I256" s="131">
        <v>-3.0460624071322462</v>
      </c>
      <c r="J256" s="131">
        <v>-6.8965517241379306</v>
      </c>
      <c r="K256" s="131">
        <v>1.7670157068062828</v>
      </c>
      <c r="L256" s="864">
        <v>-0.27956156912879115</v>
      </c>
    </row>
    <row r="257" spans="1:12" ht="15.75" thickBot="1">
      <c r="A257" s="55" t="s">
        <v>119</v>
      </c>
      <c r="B257" s="56" t="s">
        <v>33</v>
      </c>
      <c r="C257" s="125">
        <v>13519.819607843137</v>
      </c>
      <c r="D257" s="125">
        <v>13306.913725490196</v>
      </c>
      <c r="E257" s="126">
        <v>13790.216</v>
      </c>
      <c r="F257" s="126">
        <v>13573.052</v>
      </c>
      <c r="G257" s="860">
        <v>1.5999644000479825</v>
      </c>
      <c r="H257" s="120">
        <v>380.4</v>
      </c>
      <c r="I257" s="120">
        <v>-2.5365103766333679</v>
      </c>
      <c r="J257" s="120">
        <v>52.777777777777779</v>
      </c>
      <c r="K257" s="120">
        <v>3.5994764397905761</v>
      </c>
      <c r="L257" s="857">
        <v>1.0588977524228977</v>
      </c>
    </row>
    <row r="258" spans="1:12" ht="15.75" thickBot="1">
      <c r="A258" s="57"/>
      <c r="B258" s="58"/>
      <c r="C258" s="127"/>
      <c r="D258" s="127"/>
      <c r="E258" s="127"/>
      <c r="F258" s="127"/>
      <c r="G258" s="861"/>
      <c r="H258" s="128"/>
      <c r="I258" s="128"/>
      <c r="J258" s="128"/>
      <c r="K258" s="128"/>
      <c r="L258" s="862"/>
    </row>
    <row r="259" spans="1:12" ht="14.25">
      <c r="A259" s="50" t="s">
        <v>120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55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56" t="s">
        <v>104</v>
      </c>
    </row>
    <row r="260" spans="1:12" ht="15">
      <c r="A260" s="45" t="s">
        <v>120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51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57" t="s">
        <v>104</v>
      </c>
    </row>
    <row r="261" spans="1:12" ht="15">
      <c r="A261" s="45" t="s">
        <v>120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51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57" t="s">
        <v>104</v>
      </c>
    </row>
    <row r="262" spans="1:12" ht="15">
      <c r="A262" s="45" t="s">
        <v>120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51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57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58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59" t="s">
        <v>104</v>
      </c>
    </row>
    <row r="264" spans="1:12" ht="15">
      <c r="A264" s="45" t="s">
        <v>120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51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57" t="s">
        <v>104</v>
      </c>
    </row>
    <row r="265" spans="1:12" ht="15">
      <c r="A265" s="45" t="s">
        <v>120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51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57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58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59" t="s">
        <v>104</v>
      </c>
    </row>
    <row r="267" spans="1:12" ht="15">
      <c r="A267" s="45" t="s">
        <v>120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51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57" t="s">
        <v>104</v>
      </c>
    </row>
    <row r="268" spans="1:12" ht="15.75" thickBot="1">
      <c r="A268" s="61" t="s">
        <v>120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60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57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61"/>
      <c r="H269" s="128"/>
      <c r="I269" s="128"/>
      <c r="J269" s="128"/>
      <c r="K269" s="128"/>
      <c r="L269" s="862"/>
    </row>
    <row r="270" spans="1:12" ht="14.25">
      <c r="A270" s="50" t="s">
        <v>24</v>
      </c>
      <c r="B270" s="51" t="s">
        <v>28</v>
      </c>
      <c r="C270" s="116">
        <v>11520.871002113417</v>
      </c>
      <c r="D270" s="116">
        <v>11268.464714531599</v>
      </c>
      <c r="E270" s="117">
        <v>11751.288422155687</v>
      </c>
      <c r="F270" s="117">
        <v>11493.834008822232</v>
      </c>
      <c r="G270" s="855">
        <v>2.2399350219939014</v>
      </c>
      <c r="H270" s="118">
        <v>333.97199999999998</v>
      </c>
      <c r="I270" s="118">
        <v>1.6590259396505942</v>
      </c>
      <c r="J270" s="119">
        <v>-27.536231884057973</v>
      </c>
      <c r="K270" s="119">
        <v>3.2722513089005236</v>
      </c>
      <c r="L270" s="856">
        <v>-1.5971911752208596</v>
      </c>
    </row>
    <row r="271" spans="1:12" ht="15">
      <c r="A271" s="52" t="s">
        <v>24</v>
      </c>
      <c r="B271" s="53" t="s">
        <v>29</v>
      </c>
      <c r="C271" s="110">
        <v>10876.264705882353</v>
      </c>
      <c r="D271" s="110">
        <v>10419.898039215686</v>
      </c>
      <c r="E271" s="111">
        <v>11093.79</v>
      </c>
      <c r="F271" s="111">
        <v>10628.296</v>
      </c>
      <c r="G271" s="851">
        <v>4.3797613465037157</v>
      </c>
      <c r="H271" s="112">
        <v>300</v>
      </c>
      <c r="I271" s="112">
        <v>5.8948111542534374</v>
      </c>
      <c r="J271" s="120">
        <v>-33.333333333333329</v>
      </c>
      <c r="K271" s="120">
        <v>0.26178010471204188</v>
      </c>
      <c r="L271" s="857">
        <v>-0.16164967651590451</v>
      </c>
    </row>
    <row r="272" spans="1:12" ht="15">
      <c r="A272" s="52" t="s">
        <v>24</v>
      </c>
      <c r="B272" s="53" t="s">
        <v>30</v>
      </c>
      <c r="C272" s="110">
        <v>11524.919607843136</v>
      </c>
      <c r="D272" s="110">
        <v>11287.364705882352</v>
      </c>
      <c r="E272" s="111">
        <v>11755.418</v>
      </c>
      <c r="F272" s="111">
        <v>11513.111999999999</v>
      </c>
      <c r="G272" s="851">
        <v>2.1046090752873812</v>
      </c>
      <c r="H272" s="112">
        <v>319.5</v>
      </c>
      <c r="I272" s="112">
        <v>0.37700282752120284</v>
      </c>
      <c r="J272" s="120">
        <v>-38.888888888888893</v>
      </c>
      <c r="K272" s="120">
        <v>1.4397905759162304</v>
      </c>
      <c r="L272" s="857">
        <v>-1.1007881114514479</v>
      </c>
    </row>
    <row r="273" spans="1:12" ht="15">
      <c r="A273" s="52" t="s">
        <v>24</v>
      </c>
      <c r="B273" s="53" t="s">
        <v>35</v>
      </c>
      <c r="C273" s="110">
        <v>11608.836274509804</v>
      </c>
      <c r="D273" s="110">
        <v>11397.378431372548</v>
      </c>
      <c r="E273" s="111">
        <v>11841.013000000001</v>
      </c>
      <c r="F273" s="111">
        <v>11625.325999999999</v>
      </c>
      <c r="G273" s="851">
        <v>1.8553200142516584</v>
      </c>
      <c r="H273" s="112">
        <v>352.9</v>
      </c>
      <c r="I273" s="112">
        <v>0.19875070982396043</v>
      </c>
      <c r="J273" s="120">
        <v>-11.111111111111111</v>
      </c>
      <c r="K273" s="120">
        <v>1.5706806282722512</v>
      </c>
      <c r="L273" s="857">
        <v>-0.33475338725350756</v>
      </c>
    </row>
    <row r="274" spans="1:12" ht="14.25">
      <c r="A274" s="50" t="s">
        <v>24</v>
      </c>
      <c r="B274" s="54" t="s">
        <v>31</v>
      </c>
      <c r="C274" s="121">
        <v>11246.821976784055</v>
      </c>
      <c r="D274" s="121">
        <v>11246.181055408384</v>
      </c>
      <c r="E274" s="122">
        <v>11471.758416319735</v>
      </c>
      <c r="F274" s="122">
        <v>11471.104676516552</v>
      </c>
      <c r="G274" s="858">
        <v>5.6990134918879758E-3</v>
      </c>
      <c r="H274" s="123">
        <v>294.61283018867925</v>
      </c>
      <c r="I274" s="123">
        <v>-2.4738024124651745</v>
      </c>
      <c r="J274" s="124">
        <v>13.733905579399142</v>
      </c>
      <c r="K274" s="124">
        <v>34.68586387434555</v>
      </c>
      <c r="L274" s="859">
        <v>1.7994841989750441</v>
      </c>
    </row>
    <row r="275" spans="1:12" ht="15">
      <c r="A275" s="52" t="s">
        <v>24</v>
      </c>
      <c r="B275" s="53" t="s">
        <v>32</v>
      </c>
      <c r="C275" s="110">
        <v>11074.678431372549</v>
      </c>
      <c r="D275" s="110">
        <v>11290.6</v>
      </c>
      <c r="E275" s="111">
        <v>11296.172</v>
      </c>
      <c r="F275" s="111">
        <v>11516.412</v>
      </c>
      <c r="G275" s="851">
        <v>-1.9124011888424952</v>
      </c>
      <c r="H275" s="112">
        <v>270.7</v>
      </c>
      <c r="I275" s="112">
        <v>-3.8365896980461853</v>
      </c>
      <c r="J275" s="120">
        <v>16.393442622950818</v>
      </c>
      <c r="K275" s="120">
        <v>13.939790575916231</v>
      </c>
      <c r="L275" s="857">
        <v>1.0251822484638655</v>
      </c>
    </row>
    <row r="276" spans="1:12" ht="15">
      <c r="A276" s="52" t="s">
        <v>24</v>
      </c>
      <c r="B276" s="53" t="s">
        <v>33</v>
      </c>
      <c r="C276" s="110">
        <v>11263.600980392157</v>
      </c>
      <c r="D276" s="110">
        <v>11160.353921568627</v>
      </c>
      <c r="E276" s="111">
        <v>11488.873</v>
      </c>
      <c r="F276" s="111">
        <v>11383.561</v>
      </c>
      <c r="G276" s="851">
        <v>0.92512351802744242</v>
      </c>
      <c r="H276" s="112">
        <v>301.60000000000002</v>
      </c>
      <c r="I276" s="112">
        <v>-2.236628849270657</v>
      </c>
      <c r="J276" s="120">
        <v>0</v>
      </c>
      <c r="K276" s="120">
        <v>14.528795811518325</v>
      </c>
      <c r="L276" s="857">
        <v>-1.1381060939156917</v>
      </c>
    </row>
    <row r="277" spans="1:12" ht="15">
      <c r="A277" s="52" t="s">
        <v>24</v>
      </c>
      <c r="B277" s="53" t="s">
        <v>36</v>
      </c>
      <c r="C277" s="110">
        <v>11525.944117647059</v>
      </c>
      <c r="D277" s="110">
        <v>11419.01862745098</v>
      </c>
      <c r="E277" s="111">
        <v>11756.463</v>
      </c>
      <c r="F277" s="111">
        <v>11647.398999999999</v>
      </c>
      <c r="G277" s="851">
        <v>0.93638073186983906</v>
      </c>
      <c r="H277" s="112">
        <v>331.9</v>
      </c>
      <c r="I277" s="112">
        <v>-2.5256975036710783</v>
      </c>
      <c r="J277" s="120">
        <v>55.737704918032783</v>
      </c>
      <c r="K277" s="120">
        <v>6.2172774869109952</v>
      </c>
      <c r="L277" s="857">
        <v>1.9124080444268738</v>
      </c>
    </row>
    <row r="278" spans="1:12" ht="14.25">
      <c r="A278" s="50" t="s">
        <v>24</v>
      </c>
      <c r="B278" s="54" t="s">
        <v>37</v>
      </c>
      <c r="C278" s="121">
        <v>9688.9900023074224</v>
      </c>
      <c r="D278" s="121">
        <v>9688.3022812669697</v>
      </c>
      <c r="E278" s="122">
        <v>9882.7698023535704</v>
      </c>
      <c r="F278" s="122">
        <v>9882.0683268923094</v>
      </c>
      <c r="G278" s="858">
        <v>7.0984680337825203E-3</v>
      </c>
      <c r="H278" s="123">
        <v>224.53153153153153</v>
      </c>
      <c r="I278" s="123">
        <v>-1.8974753432676219</v>
      </c>
      <c r="J278" s="124">
        <v>-6.197183098591549</v>
      </c>
      <c r="K278" s="124">
        <v>21.793193717277486</v>
      </c>
      <c r="L278" s="859">
        <v>-3.2597350053760081</v>
      </c>
    </row>
    <row r="279" spans="1:12" ht="15">
      <c r="A279" s="52" t="s">
        <v>24</v>
      </c>
      <c r="B279" s="53" t="s">
        <v>106</v>
      </c>
      <c r="C279" s="132">
        <v>9471.9235294117643</v>
      </c>
      <c r="D279" s="132">
        <v>9492.6950980392157</v>
      </c>
      <c r="E279" s="133">
        <v>9661.3619999999992</v>
      </c>
      <c r="F279" s="133">
        <v>9682.5490000000009</v>
      </c>
      <c r="G279" s="865">
        <v>-0.21881634681117251</v>
      </c>
      <c r="H279" s="134">
        <v>213.3</v>
      </c>
      <c r="I279" s="134">
        <v>-2.3351648351648322</v>
      </c>
      <c r="J279" s="135">
        <v>-8.4677419354838701</v>
      </c>
      <c r="K279" s="135">
        <v>14.856020942408376</v>
      </c>
      <c r="L279" s="866">
        <v>-2.645743348346743</v>
      </c>
    </row>
    <row r="280" spans="1:12" ht="15">
      <c r="A280" s="52" t="s">
        <v>24</v>
      </c>
      <c r="B280" s="53" t="s">
        <v>38</v>
      </c>
      <c r="C280" s="110">
        <v>10003.013725490197</v>
      </c>
      <c r="D280" s="110">
        <v>9957.5627450980392</v>
      </c>
      <c r="E280" s="111">
        <v>10203.074000000001</v>
      </c>
      <c r="F280" s="111">
        <v>10156.714</v>
      </c>
      <c r="G280" s="851">
        <v>0.45644683900718858</v>
      </c>
      <c r="H280" s="112">
        <v>241.8</v>
      </c>
      <c r="I280" s="112">
        <v>-1.4669926650366725</v>
      </c>
      <c r="J280" s="120">
        <v>9.8765432098765427</v>
      </c>
      <c r="K280" s="120">
        <v>5.8246073298429319</v>
      </c>
      <c r="L280" s="857">
        <v>0.10830528326565592</v>
      </c>
    </row>
    <row r="281" spans="1:12" ht="15.75" thickBot="1">
      <c r="A281" s="52" t="s">
        <v>24</v>
      </c>
      <c r="B281" s="53" t="s">
        <v>39</v>
      </c>
      <c r="C281" s="110">
        <v>10466.36862745098</v>
      </c>
      <c r="D281" s="110">
        <v>10415.235294117647</v>
      </c>
      <c r="E281" s="111">
        <v>10675.696</v>
      </c>
      <c r="F281" s="111">
        <v>10623.54</v>
      </c>
      <c r="G281" s="851">
        <v>0.4909474619571163</v>
      </c>
      <c r="H281" s="112">
        <v>284.10000000000002</v>
      </c>
      <c r="I281" s="112">
        <v>2.4522178146411866</v>
      </c>
      <c r="J281" s="120">
        <v>-34.615384615384613</v>
      </c>
      <c r="K281" s="120">
        <v>1.1125654450261779</v>
      </c>
      <c r="L281" s="857">
        <v>-0.72229694029492308</v>
      </c>
    </row>
    <row r="282" spans="1:12" ht="15.75" thickBot="1">
      <c r="A282" s="57"/>
      <c r="B282" s="58"/>
      <c r="C282" s="127"/>
      <c r="D282" s="127"/>
      <c r="E282" s="127"/>
      <c r="F282" s="127"/>
      <c r="G282" s="861"/>
      <c r="H282" s="128"/>
      <c r="I282" s="128"/>
      <c r="J282" s="128"/>
      <c r="K282" s="128"/>
      <c r="L282" s="862"/>
    </row>
    <row r="283" spans="1:12" ht="14.25">
      <c r="A283" s="50" t="s">
        <v>121</v>
      </c>
      <c r="B283" s="54" t="s">
        <v>25</v>
      </c>
      <c r="C283" s="121">
        <v>12350.398609625667</v>
      </c>
      <c r="D283" s="121">
        <v>13110.413445378152</v>
      </c>
      <c r="E283" s="122">
        <v>12597.406581818181</v>
      </c>
      <c r="F283" s="122">
        <v>13372.621714285715</v>
      </c>
      <c r="G283" s="858">
        <v>-5.7970317939928471</v>
      </c>
      <c r="H283" s="123">
        <v>275</v>
      </c>
      <c r="I283" s="123">
        <v>-5.7142857142857206</v>
      </c>
      <c r="J283" s="124">
        <v>-33.333333333333329</v>
      </c>
      <c r="K283" s="124">
        <v>0.26178010471204188</v>
      </c>
      <c r="L283" s="859">
        <v>-0.16164967651590451</v>
      </c>
    </row>
    <row r="284" spans="1:12" ht="15">
      <c r="A284" s="52" t="s">
        <v>121</v>
      </c>
      <c r="B284" s="53" t="s">
        <v>26</v>
      </c>
      <c r="C284" s="110">
        <v>12111.569607843137</v>
      </c>
      <c r="D284" s="110">
        <v>13013.666666666666</v>
      </c>
      <c r="E284" s="111">
        <v>12353.800999999999</v>
      </c>
      <c r="F284" s="111">
        <v>13273.94</v>
      </c>
      <c r="G284" s="851">
        <v>-6.9319207409405266</v>
      </c>
      <c r="H284" s="112">
        <v>280</v>
      </c>
      <c r="I284" s="112">
        <v>-1.7543859649122806</v>
      </c>
      <c r="J284" s="120">
        <v>50</v>
      </c>
      <c r="K284" s="120">
        <v>0.1963350785340314</v>
      </c>
      <c r="L284" s="857">
        <v>5.5191818124715936E-2</v>
      </c>
    </row>
    <row r="285" spans="1:12" ht="15">
      <c r="A285" s="52" t="s">
        <v>121</v>
      </c>
      <c r="B285" s="53" t="s">
        <v>27</v>
      </c>
      <c r="C285" s="110" t="s">
        <v>267</v>
      </c>
      <c r="D285" s="110">
        <v>13157.14705882353</v>
      </c>
      <c r="E285" s="932" t="s">
        <v>104</v>
      </c>
      <c r="F285" s="111">
        <v>13420.29</v>
      </c>
      <c r="G285" s="851" t="s">
        <v>104</v>
      </c>
      <c r="H285" s="112" t="s">
        <v>104</v>
      </c>
      <c r="I285" s="112" t="s">
        <v>104</v>
      </c>
      <c r="J285" s="120" t="s">
        <v>104</v>
      </c>
      <c r="K285" s="120" t="s">
        <v>104</v>
      </c>
      <c r="L285" s="857" t="s">
        <v>104</v>
      </c>
    </row>
    <row r="286" spans="1:12" ht="14.25">
      <c r="A286" s="50" t="s">
        <v>121</v>
      </c>
      <c r="B286" s="54" t="s">
        <v>28</v>
      </c>
      <c r="C286" s="121">
        <v>12383.308165537032</v>
      </c>
      <c r="D286" s="121">
        <v>12386.031510102386</v>
      </c>
      <c r="E286" s="122">
        <v>12630.974328847773</v>
      </c>
      <c r="F286" s="122">
        <v>12633.752140304434</v>
      </c>
      <c r="G286" s="858">
        <v>-2.198722458547394E-2</v>
      </c>
      <c r="H286" s="123">
        <v>301.02531645569621</v>
      </c>
      <c r="I286" s="123">
        <v>-0.38936987323175937</v>
      </c>
      <c r="J286" s="124">
        <v>57.999999999999993</v>
      </c>
      <c r="K286" s="124">
        <v>5.170157068062827</v>
      </c>
      <c r="L286" s="859">
        <v>1.6415755578299405</v>
      </c>
    </row>
    <row r="287" spans="1:12" ht="15">
      <c r="A287" s="52" t="s">
        <v>121</v>
      </c>
      <c r="B287" s="53" t="s">
        <v>29</v>
      </c>
      <c r="C287" s="110">
        <v>12259.375490196078</v>
      </c>
      <c r="D287" s="110">
        <v>12098.715686274511</v>
      </c>
      <c r="E287" s="111">
        <v>12504.563</v>
      </c>
      <c r="F287" s="111">
        <v>12340.69</v>
      </c>
      <c r="G287" s="851">
        <v>1.3279079208698994</v>
      </c>
      <c r="H287" s="112">
        <v>283.60000000000002</v>
      </c>
      <c r="I287" s="112">
        <v>5.7025717480432387</v>
      </c>
      <c r="J287" s="120">
        <v>83.333333333333343</v>
      </c>
      <c r="K287" s="120">
        <v>0.71989528795811519</v>
      </c>
      <c r="L287" s="857">
        <v>0.2964655067301688</v>
      </c>
    </row>
    <row r="288" spans="1:12" ht="15">
      <c r="A288" s="52" t="s">
        <v>121</v>
      </c>
      <c r="B288" s="53" t="s">
        <v>30</v>
      </c>
      <c r="C288" s="110">
        <v>12287.841176470589</v>
      </c>
      <c r="D288" s="110">
        <v>12500.828431372549</v>
      </c>
      <c r="E288" s="111">
        <v>12533.598</v>
      </c>
      <c r="F288" s="111">
        <v>12750.844999999999</v>
      </c>
      <c r="G288" s="851">
        <v>-1.7037851216919302</v>
      </c>
      <c r="H288" s="112">
        <v>300.89999999999998</v>
      </c>
      <c r="I288" s="112">
        <v>-0.23209549071619542</v>
      </c>
      <c r="J288" s="120">
        <v>84</v>
      </c>
      <c r="K288" s="120">
        <v>3.0104712041884816</v>
      </c>
      <c r="L288" s="857">
        <v>1.2461804490720383</v>
      </c>
    </row>
    <row r="289" spans="1:12" ht="15">
      <c r="A289" s="52" t="s">
        <v>121</v>
      </c>
      <c r="B289" s="53" t="s">
        <v>35</v>
      </c>
      <c r="C289" s="110">
        <v>12633.738235294119</v>
      </c>
      <c r="D289" s="110">
        <v>12318.415686274509</v>
      </c>
      <c r="E289" s="111">
        <v>12886.413</v>
      </c>
      <c r="F289" s="111">
        <v>12564.784</v>
      </c>
      <c r="G289" s="851">
        <v>2.5597654523945721</v>
      </c>
      <c r="H289" s="112">
        <v>310</v>
      </c>
      <c r="I289" s="112">
        <v>-1.1794708320050968</v>
      </c>
      <c r="J289" s="120">
        <v>15.789473684210526</v>
      </c>
      <c r="K289" s="120">
        <v>1.4397905759162304</v>
      </c>
      <c r="L289" s="857">
        <v>9.8929602027733488E-2</v>
      </c>
    </row>
    <row r="290" spans="1:12" ht="14.25">
      <c r="A290" s="50" t="s">
        <v>121</v>
      </c>
      <c r="B290" s="54" t="s">
        <v>31</v>
      </c>
      <c r="C290" s="121">
        <v>11814.95161931109</v>
      </c>
      <c r="D290" s="121">
        <v>11755.610645343058</v>
      </c>
      <c r="E290" s="122">
        <v>12051.250651697312</v>
      </c>
      <c r="F290" s="122">
        <v>11990.722858249919</v>
      </c>
      <c r="G290" s="858">
        <v>0.50478852828916665</v>
      </c>
      <c r="H290" s="123">
        <v>271.91057692307692</v>
      </c>
      <c r="I290" s="123">
        <v>1.8312765479780779</v>
      </c>
      <c r="J290" s="124">
        <v>-10.344827586206897</v>
      </c>
      <c r="K290" s="124">
        <v>6.8062827225130889</v>
      </c>
      <c r="L290" s="859">
        <v>-1.3800263812272071</v>
      </c>
    </row>
    <row r="291" spans="1:12" ht="15">
      <c r="A291" s="52" t="s">
        <v>121</v>
      </c>
      <c r="B291" s="53" t="s">
        <v>32</v>
      </c>
      <c r="C291" s="110">
        <v>11597.236274509803</v>
      </c>
      <c r="D291" s="110">
        <v>11081.961764705882</v>
      </c>
      <c r="E291" s="111">
        <v>11829.181</v>
      </c>
      <c r="F291" s="111">
        <v>11303.601000000001</v>
      </c>
      <c r="G291" s="851">
        <v>4.6496687206138994</v>
      </c>
      <c r="H291" s="112">
        <v>252.6</v>
      </c>
      <c r="I291" s="112">
        <v>10.498687664041995</v>
      </c>
      <c r="J291" s="120">
        <v>-11.428571428571429</v>
      </c>
      <c r="K291" s="120">
        <v>2.0287958115183247</v>
      </c>
      <c r="L291" s="857">
        <v>-0.44121124564469616</v>
      </c>
    </row>
    <row r="292" spans="1:12" ht="15">
      <c r="A292" s="52" t="s">
        <v>121</v>
      </c>
      <c r="B292" s="53" t="s">
        <v>33</v>
      </c>
      <c r="C292" s="110">
        <v>11861.034313725489</v>
      </c>
      <c r="D292" s="110">
        <v>11945.962745098039</v>
      </c>
      <c r="E292" s="111">
        <v>12098.254999999999</v>
      </c>
      <c r="F292" s="111">
        <v>12184.882</v>
      </c>
      <c r="G292" s="851">
        <v>-0.71093835787659176</v>
      </c>
      <c r="H292" s="112">
        <v>272.10000000000002</v>
      </c>
      <c r="I292" s="112">
        <v>1.0772659732540988</v>
      </c>
      <c r="J292" s="112">
        <v>-5.0847457627118651</v>
      </c>
      <c r="K292" s="112">
        <v>3.664921465968586</v>
      </c>
      <c r="L292" s="852">
        <v>-0.49880471610622035</v>
      </c>
    </row>
    <row r="293" spans="1:12" ht="15.75" thickBot="1">
      <c r="A293" s="62" t="s">
        <v>121</v>
      </c>
      <c r="B293" s="63" t="s">
        <v>36</v>
      </c>
      <c r="C293" s="113">
        <v>12007.35294117647</v>
      </c>
      <c r="D293" s="113">
        <v>12089.376470588235</v>
      </c>
      <c r="E293" s="114">
        <v>12247.5</v>
      </c>
      <c r="F293" s="114">
        <v>12331.164000000001</v>
      </c>
      <c r="G293" s="853">
        <v>-0.67847609520075036</v>
      </c>
      <c r="H293" s="115">
        <v>306.5</v>
      </c>
      <c r="I293" s="115">
        <v>-4.9022649705243593</v>
      </c>
      <c r="J293" s="115">
        <v>-22.727272727272727</v>
      </c>
      <c r="K293" s="115">
        <v>1.1125654450261779</v>
      </c>
      <c r="L293" s="854">
        <v>-0.44001041947629216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8:12">
      <c r="H305" s="91"/>
      <c r="I305" s="91"/>
      <c r="J305" s="91"/>
      <c r="K305" s="91"/>
      <c r="L305" s="91"/>
    </row>
    <row r="306" spans="8:12">
      <c r="H306" s="91"/>
      <c r="I306" s="91"/>
      <c r="J306" s="91"/>
      <c r="K306" s="91"/>
      <c r="L306" s="91"/>
    </row>
    <row r="307" spans="8:12">
      <c r="H307" s="91"/>
      <c r="I307" s="91"/>
      <c r="J307" s="91"/>
      <c r="K307" s="91"/>
      <c r="L307" s="91"/>
    </row>
    <row r="308" spans="8:12">
      <c r="H308" s="91"/>
      <c r="I308" s="91"/>
      <c r="J308" s="91"/>
      <c r="K308" s="91"/>
      <c r="L308" s="91"/>
    </row>
    <row r="309" spans="8:12">
      <c r="H309" s="91"/>
      <c r="I309" s="91"/>
      <c r="J309" s="91"/>
      <c r="K309" s="91"/>
      <c r="L309" s="91"/>
    </row>
    <row r="310" spans="8:12">
      <c r="H310" s="91"/>
      <c r="I310" s="91"/>
      <c r="J310" s="91"/>
      <c r="K310" s="91"/>
      <c r="L310" s="91"/>
    </row>
    <row r="311" spans="8:12">
      <c r="H311" s="91"/>
      <c r="I311" s="91"/>
      <c r="J311" s="91"/>
      <c r="K311" s="91"/>
      <c r="L311" s="91"/>
    </row>
    <row r="312" spans="8:12">
      <c r="H312" s="91"/>
      <c r="I312" s="91"/>
      <c r="J312" s="91"/>
      <c r="K312" s="91"/>
      <c r="L312" s="91"/>
    </row>
    <row r="313" spans="8:12">
      <c r="H313" s="91"/>
      <c r="I313" s="91"/>
      <c r="J313" s="91"/>
      <c r="K313" s="91"/>
      <c r="L313" s="91"/>
    </row>
    <row r="314" spans="8:12">
      <c r="H314" s="91"/>
      <c r="I314" s="91"/>
      <c r="J314" s="91"/>
      <c r="K314" s="91"/>
      <c r="L314" s="91"/>
    </row>
    <row r="315" spans="8:12">
      <c r="H315" s="91"/>
      <c r="I315" s="91"/>
      <c r="J315" s="91"/>
      <c r="K315" s="91"/>
      <c r="L315" s="91"/>
    </row>
    <row r="316" spans="8:12">
      <c r="H316" s="91"/>
      <c r="I316" s="91"/>
      <c r="J316" s="91"/>
      <c r="K316" s="91"/>
      <c r="L316" s="91"/>
    </row>
    <row r="317" spans="8:12">
      <c r="H317" s="91"/>
      <c r="I317" s="91"/>
      <c r="J317" s="91"/>
      <c r="K317" s="91"/>
      <c r="L317" s="91"/>
    </row>
    <row r="318" spans="8:12">
      <c r="H318" s="91"/>
      <c r="I318" s="91"/>
      <c r="J318" s="91"/>
      <c r="K318" s="91"/>
      <c r="L318" s="91"/>
    </row>
    <row r="319" spans="8:12">
      <c r="H319" s="91"/>
      <c r="I319" s="91"/>
      <c r="J319" s="91"/>
      <c r="K319" s="91"/>
      <c r="L319" s="91"/>
    </row>
    <row r="320" spans="8:12">
      <c r="H320" s="91"/>
      <c r="I320" s="91"/>
      <c r="J320" s="91"/>
      <c r="K320" s="91"/>
      <c r="L320" s="91"/>
    </row>
    <row r="321" spans="8:12">
      <c r="H321" s="91"/>
      <c r="I321" s="91"/>
      <c r="J321" s="91"/>
      <c r="K321" s="91"/>
      <c r="L321" s="91"/>
    </row>
    <row r="322" spans="8:12">
      <c r="H322" s="91"/>
      <c r="I322" s="91"/>
      <c r="J322" s="91"/>
      <c r="K322" s="91"/>
      <c r="L322" s="91"/>
    </row>
    <row r="323" spans="8:12">
      <c r="H323" s="91"/>
      <c r="I323" s="91"/>
      <c r="J323" s="91"/>
      <c r="K323" s="91"/>
      <c r="L323" s="91"/>
    </row>
    <row r="324" spans="8:12">
      <c r="H324" s="91"/>
      <c r="I324" s="91"/>
      <c r="J324" s="91"/>
      <c r="K324" s="91"/>
      <c r="L324" s="91"/>
    </row>
    <row r="325" spans="8:12">
      <c r="H325" s="91"/>
      <c r="I325" s="91"/>
      <c r="J325" s="91"/>
      <c r="K325" s="91"/>
      <c r="L325" s="91"/>
    </row>
    <row r="326" spans="8:12">
      <c r="H326" s="91"/>
      <c r="I326" s="91"/>
      <c r="J326" s="91"/>
      <c r="K326" s="91"/>
      <c r="L326" s="91"/>
    </row>
    <row r="327" spans="8:12">
      <c r="H327" s="91"/>
      <c r="I327" s="91"/>
      <c r="J327" s="91"/>
      <c r="K327" s="91"/>
      <c r="L327" s="91"/>
    </row>
    <row r="328" spans="8:12">
      <c r="H328" s="91"/>
      <c r="I328" s="91"/>
      <c r="J328" s="91"/>
      <c r="K328" s="91"/>
      <c r="L328" s="91"/>
    </row>
    <row r="329" spans="8:12">
      <c r="H329" s="91"/>
      <c r="I329" s="91"/>
      <c r="J329" s="91"/>
      <c r="K329" s="91"/>
      <c r="L329" s="91"/>
    </row>
    <row r="330" spans="8:12">
      <c r="H330" s="91"/>
      <c r="I330" s="91"/>
      <c r="J330" s="91"/>
      <c r="K330" s="91"/>
      <c r="L330" s="91"/>
    </row>
    <row r="331" spans="8:12">
      <c r="H331" s="91"/>
      <c r="I331" s="91"/>
      <c r="J331" s="91"/>
      <c r="K331" s="91"/>
      <c r="L331" s="91"/>
    </row>
    <row r="332" spans="8:12">
      <c r="H332" s="91"/>
      <c r="I332" s="91"/>
      <c r="J332" s="91"/>
      <c r="K332" s="91"/>
      <c r="L332" s="91"/>
    </row>
    <row r="333" spans="8:12">
      <c r="H333" s="91"/>
      <c r="I333" s="91"/>
      <c r="J333" s="91"/>
      <c r="K333" s="91"/>
      <c r="L333" s="91"/>
    </row>
    <row r="334" spans="8:12">
      <c r="H334" s="91"/>
      <c r="I334" s="91"/>
      <c r="J334" s="91"/>
      <c r="K334" s="91"/>
      <c r="L334" s="91"/>
    </row>
    <row r="335" spans="8:12">
      <c r="H335" s="91"/>
      <c r="I335" s="91"/>
      <c r="J335" s="91"/>
      <c r="K335" s="91"/>
      <c r="L335" s="91"/>
    </row>
    <row r="336" spans="8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tabSelected="1" zoomScale="90" zoomScaleNormal="90" workbookViewId="0">
      <selection activeCell="X7" sqref="X7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8" t="s">
        <v>132</v>
      </c>
      <c r="B1" s="1138"/>
      <c r="C1" s="1138"/>
      <c r="D1" s="1138"/>
      <c r="E1" s="1138"/>
      <c r="F1" s="1138"/>
      <c r="G1" s="1138"/>
      <c r="H1" s="1138"/>
    </row>
    <row r="2" spans="1:8" ht="40.5" customHeight="1">
      <c r="A2" s="683" t="s">
        <v>133</v>
      </c>
      <c r="B2" s="3" t="s">
        <v>9</v>
      </c>
      <c r="C2" s="3"/>
      <c r="D2" s="803" t="s">
        <v>134</v>
      </c>
      <c r="E2" s="1139" t="s">
        <v>135</v>
      </c>
      <c r="F2" s="1140"/>
      <c r="G2" s="1141"/>
      <c r="H2" s="804" t="s">
        <v>136</v>
      </c>
    </row>
    <row r="3" spans="1:8" ht="41.25" thickBot="1">
      <c r="A3" s="684"/>
      <c r="B3" s="840" t="s">
        <v>364</v>
      </c>
      <c r="C3" s="840" t="s">
        <v>361</v>
      </c>
      <c r="D3" s="791" t="s">
        <v>73</v>
      </c>
      <c r="E3" s="97" t="s">
        <v>364</v>
      </c>
      <c r="F3" s="721" t="s">
        <v>361</v>
      </c>
      <c r="G3" s="792" t="s">
        <v>137</v>
      </c>
      <c r="H3" s="793" t="s">
        <v>138</v>
      </c>
    </row>
    <row r="4" spans="1:8" ht="15.75">
      <c r="A4" s="799" t="s">
        <v>8</v>
      </c>
      <c r="B4" s="765"/>
      <c r="C4" s="765"/>
      <c r="D4" s="794"/>
      <c r="E4" s="766"/>
      <c r="F4" s="766"/>
      <c r="G4" s="795"/>
      <c r="H4" s="796"/>
    </row>
    <row r="5" spans="1:8" ht="15">
      <c r="A5" s="482" t="s">
        <v>323</v>
      </c>
      <c r="B5" s="163">
        <v>13852.124161872081</v>
      </c>
      <c r="C5" s="163">
        <v>13891.799960701235</v>
      </c>
      <c r="D5" s="797">
        <v>-0.28560588938361753</v>
      </c>
      <c r="E5" s="830">
        <v>100</v>
      </c>
      <c r="F5" s="831">
        <v>100</v>
      </c>
      <c r="G5" s="773" t="s">
        <v>104</v>
      </c>
      <c r="H5" s="776">
        <v>1.0983263598326456</v>
      </c>
    </row>
    <row r="6" spans="1:8">
      <c r="A6" s="737" t="s">
        <v>139</v>
      </c>
      <c r="B6" s="110">
        <v>11927.815000000001</v>
      </c>
      <c r="C6" s="110">
        <v>10703.438</v>
      </c>
      <c r="D6" s="769">
        <v>11.439100221816583</v>
      </c>
      <c r="E6" s="832">
        <v>13.989535515726192</v>
      </c>
      <c r="F6" s="833">
        <v>7.1050262168317353</v>
      </c>
      <c r="G6" s="770">
        <v>96.896325063306932</v>
      </c>
      <c r="H6" s="771">
        <v>99.058889303019015</v>
      </c>
    </row>
    <row r="7" spans="1:8">
      <c r="A7" s="737" t="s">
        <v>140</v>
      </c>
      <c r="B7" s="110">
        <v>17791.215</v>
      </c>
      <c r="C7" s="110">
        <v>17748.335999999999</v>
      </c>
      <c r="D7" s="769">
        <v>0.24159447961769948</v>
      </c>
      <c r="E7" s="832">
        <v>5.3082046009678665</v>
      </c>
      <c r="F7" s="833">
        <v>7.1752025846088658</v>
      </c>
      <c r="G7" s="770">
        <v>-26.020143147536967</v>
      </c>
      <c r="H7" s="771">
        <v>-25.207602878759914</v>
      </c>
    </row>
    <row r="8" spans="1:8" ht="13.5" thickBot="1">
      <c r="A8" s="738" t="s">
        <v>141</v>
      </c>
      <c r="B8" s="113">
        <v>13926.603999999999</v>
      </c>
      <c r="C8" s="113">
        <v>13833.26</v>
      </c>
      <c r="D8" s="772">
        <v>0.67477948075868699</v>
      </c>
      <c r="E8" s="834">
        <v>80.702259883305942</v>
      </c>
      <c r="F8" s="835">
        <v>85.719771198559386</v>
      </c>
      <c r="G8" s="774">
        <v>-5.8533885999660349</v>
      </c>
      <c r="H8" s="777">
        <v>-4.8193515500702713</v>
      </c>
    </row>
    <row r="9" spans="1:8" ht="15">
      <c r="A9" s="685" t="s">
        <v>324</v>
      </c>
      <c r="B9" s="164">
        <v>11359.493011969189</v>
      </c>
      <c r="C9" s="164">
        <v>11214.657292290191</v>
      </c>
      <c r="D9" s="798">
        <v>1.2914859179742348</v>
      </c>
      <c r="E9" s="836">
        <v>100</v>
      </c>
      <c r="F9" s="837">
        <v>100</v>
      </c>
      <c r="G9" s="775" t="s">
        <v>104</v>
      </c>
      <c r="H9" s="778">
        <v>-11.797417599465396</v>
      </c>
    </row>
    <row r="10" spans="1:8">
      <c r="A10" s="737" t="s">
        <v>139</v>
      </c>
      <c r="B10" s="110">
        <v>8566.7659999999996</v>
      </c>
      <c r="C10" s="110">
        <v>8392.5300000000007</v>
      </c>
      <c r="D10" s="769">
        <v>2.0760843273720671</v>
      </c>
      <c r="E10" s="832">
        <v>0.903777465093625</v>
      </c>
      <c r="F10" s="833">
        <v>1.0978782309840329</v>
      </c>
      <c r="G10" s="770">
        <v>-17.679626065309137</v>
      </c>
      <c r="H10" s="771">
        <v>-27.391304347826097</v>
      </c>
    </row>
    <row r="11" spans="1:8">
      <c r="A11" s="737" t="s">
        <v>140</v>
      </c>
      <c r="B11" s="110">
        <v>15231.539000000001</v>
      </c>
      <c r="C11" s="110">
        <v>16561.929</v>
      </c>
      <c r="D11" s="769">
        <v>-8.0328203314964064</v>
      </c>
      <c r="E11" s="832">
        <v>2.9864343182884152</v>
      </c>
      <c r="F11" s="833">
        <v>2.7534467807505352</v>
      </c>
      <c r="G11" s="770">
        <v>8.4616684501297037</v>
      </c>
      <c r="H11" s="771">
        <v>-4.3340075122796886</v>
      </c>
    </row>
    <row r="12" spans="1:8" ht="13.5" thickBot="1">
      <c r="A12" s="739" t="s">
        <v>141</v>
      </c>
      <c r="B12" s="110">
        <v>11265.438</v>
      </c>
      <c r="C12" s="110">
        <v>11093.75</v>
      </c>
      <c r="D12" s="769">
        <v>1.5476101408450713</v>
      </c>
      <c r="E12" s="832">
        <v>96.109788216617972</v>
      </c>
      <c r="F12" s="833">
        <v>96.148674988265427</v>
      </c>
      <c r="G12" s="770">
        <v>-4.0444417619068598E-2</v>
      </c>
      <c r="H12" s="771">
        <v>-11.833090620242272</v>
      </c>
    </row>
    <row r="13" spans="1:8" ht="15.75">
      <c r="A13" s="799" t="s">
        <v>142</v>
      </c>
      <c r="B13" s="805"/>
      <c r="C13" s="805"/>
      <c r="D13" s="806"/>
      <c r="E13" s="838"/>
      <c r="F13" s="838"/>
      <c r="G13" s="807"/>
      <c r="H13" s="808"/>
    </row>
    <row r="14" spans="1:8" ht="15">
      <c r="A14" s="482" t="s">
        <v>323</v>
      </c>
      <c r="B14" s="163">
        <v>13852.89000723649</v>
      </c>
      <c r="C14" s="163">
        <v>13840.186946983245</v>
      </c>
      <c r="D14" s="797">
        <v>9.1783877644903339E-2</v>
      </c>
      <c r="E14" s="830">
        <v>100</v>
      </c>
      <c r="F14" s="831">
        <v>100</v>
      </c>
      <c r="G14" s="773" t="s">
        <v>104</v>
      </c>
      <c r="H14" s="776">
        <v>-4.9915494806622513</v>
      </c>
    </row>
    <row r="15" spans="1:8">
      <c r="A15" s="737" t="s">
        <v>139</v>
      </c>
      <c r="B15" s="110">
        <v>12958.939</v>
      </c>
      <c r="C15" s="110">
        <v>10606.638000000001</v>
      </c>
      <c r="D15" s="769">
        <v>22.177630649787421</v>
      </c>
      <c r="E15" s="832">
        <v>19.12056786583997</v>
      </c>
      <c r="F15" s="833">
        <v>2.3727089247329478</v>
      </c>
      <c r="G15" s="770">
        <v>705.85391939687759</v>
      </c>
      <c r="H15" s="771">
        <v>665.6293222683264</v>
      </c>
    </row>
    <row r="16" spans="1:8">
      <c r="A16" s="737" t="s">
        <v>140</v>
      </c>
      <c r="B16" s="110">
        <v>17100.563999999998</v>
      </c>
      <c r="C16" s="110">
        <v>16992.736000000001</v>
      </c>
      <c r="D16" s="769">
        <v>0.63455349391644578</v>
      </c>
      <c r="E16" s="832">
        <v>2.1588573599765115</v>
      </c>
      <c r="F16" s="833">
        <v>1.6933856226309834</v>
      </c>
      <c r="G16" s="770">
        <v>27.487639621171045</v>
      </c>
      <c r="H16" s="771">
        <v>21.124031007751935</v>
      </c>
    </row>
    <row r="17" spans="1:12" ht="13.5" thickBot="1">
      <c r="A17" s="738" t="s">
        <v>141</v>
      </c>
      <c r="B17" s="113">
        <v>13980.958000000001</v>
      </c>
      <c r="C17" s="113">
        <v>13864.513999999999</v>
      </c>
      <c r="D17" s="772">
        <v>0.83987076647620929</v>
      </c>
      <c r="E17" s="834">
        <v>78.720574774183532</v>
      </c>
      <c r="F17" s="835">
        <v>95.933905452636068</v>
      </c>
      <c r="G17" s="774">
        <v>-17.942906209474607</v>
      </c>
      <c r="H17" s="777">
        <v>-22.038826648422127</v>
      </c>
    </row>
    <row r="18" spans="1:12" ht="15">
      <c r="A18" s="685" t="s">
        <v>324</v>
      </c>
      <c r="B18" s="164">
        <v>11388.230263634732</v>
      </c>
      <c r="C18" s="164">
        <v>11302.432982010361</v>
      </c>
      <c r="D18" s="798">
        <v>0.75910453758877505</v>
      </c>
      <c r="E18" s="836">
        <v>100</v>
      </c>
      <c r="F18" s="837">
        <v>100</v>
      </c>
      <c r="G18" s="775" t="s">
        <v>104</v>
      </c>
      <c r="H18" s="778">
        <v>-33.427884687159434</v>
      </c>
    </row>
    <row r="19" spans="1:12">
      <c r="A19" s="737" t="s">
        <v>139</v>
      </c>
      <c r="B19" s="110" t="s">
        <v>267</v>
      </c>
      <c r="C19" s="110" t="s">
        <v>267</v>
      </c>
      <c r="D19" s="769" t="s">
        <v>104</v>
      </c>
      <c r="E19" s="949" t="s">
        <v>104</v>
      </c>
      <c r="F19" s="997" t="s">
        <v>104</v>
      </c>
      <c r="G19" s="950" t="s">
        <v>104</v>
      </c>
      <c r="H19" s="934" t="s">
        <v>104</v>
      </c>
    </row>
    <row r="20" spans="1:12">
      <c r="A20" s="737" t="s">
        <v>140</v>
      </c>
      <c r="B20" s="110" t="s">
        <v>104</v>
      </c>
      <c r="C20" s="110" t="s">
        <v>104</v>
      </c>
      <c r="D20" s="769" t="s">
        <v>104</v>
      </c>
      <c r="E20" s="949" t="s">
        <v>104</v>
      </c>
      <c r="F20" s="997" t="s">
        <v>104</v>
      </c>
      <c r="G20" s="950" t="s">
        <v>104</v>
      </c>
      <c r="H20" s="934" t="s">
        <v>104</v>
      </c>
    </row>
    <row r="21" spans="1:12" ht="13.5" thickBot="1">
      <c r="A21" s="739" t="s">
        <v>141</v>
      </c>
      <c r="B21" s="110">
        <v>11417.538</v>
      </c>
      <c r="C21" s="110">
        <v>11303.718000000001</v>
      </c>
      <c r="D21" s="769">
        <v>1.0069253320013796</v>
      </c>
      <c r="E21" s="832">
        <v>99.080552565482591</v>
      </c>
      <c r="F21" s="833">
        <v>99.970141677739122</v>
      </c>
      <c r="G21" s="770">
        <v>-0.88985480797274863</v>
      </c>
      <c r="H21" s="771">
        <v>-34.020279856039906</v>
      </c>
    </row>
    <row r="22" spans="1:12" ht="15.75">
      <c r="A22" s="799" t="s">
        <v>143</v>
      </c>
      <c r="B22" s="805"/>
      <c r="C22" s="805"/>
      <c r="D22" s="806"/>
      <c r="E22" s="838"/>
      <c r="F22" s="838"/>
      <c r="G22" s="807"/>
      <c r="H22" s="808"/>
    </row>
    <row r="23" spans="1:12" ht="15">
      <c r="A23" s="482" t="s">
        <v>323</v>
      </c>
      <c r="B23" s="163">
        <v>13798.381029965944</v>
      </c>
      <c r="C23" s="809">
        <v>13985.061367629205</v>
      </c>
      <c r="D23" s="797">
        <v>-1.3348553342451883</v>
      </c>
      <c r="E23" s="830">
        <v>100</v>
      </c>
      <c r="F23" s="831">
        <v>100</v>
      </c>
      <c r="G23" s="773" t="s">
        <v>104</v>
      </c>
      <c r="H23" s="776">
        <v>3.5495432998034371</v>
      </c>
    </row>
    <row r="24" spans="1:12">
      <c r="A24" s="737" t="s">
        <v>139</v>
      </c>
      <c r="B24" s="110">
        <v>10792.284</v>
      </c>
      <c r="C24" s="110">
        <v>10670.071</v>
      </c>
      <c r="D24" s="769">
        <v>1.1453813193932798</v>
      </c>
      <c r="E24" s="832">
        <v>13.818948191156766</v>
      </c>
      <c r="F24" s="833">
        <v>12.823736848190542</v>
      </c>
      <c r="G24" s="770">
        <v>7.760696860421386</v>
      </c>
      <c r="H24" s="771">
        <v>11.585709455651978</v>
      </c>
    </row>
    <row r="25" spans="1:12">
      <c r="A25" s="737" t="s">
        <v>140</v>
      </c>
      <c r="B25" s="110">
        <v>17917.677</v>
      </c>
      <c r="C25" s="110" t="s">
        <v>267</v>
      </c>
      <c r="D25" s="769">
        <v>0.53923962729221453</v>
      </c>
      <c r="E25" s="832">
        <v>9.2870701205895489</v>
      </c>
      <c r="F25" s="833">
        <v>13.99294716152156</v>
      </c>
      <c r="G25" s="770">
        <v>-33.630349536889874</v>
      </c>
      <c r="H25" s="771">
        <v>-31.274530055773592</v>
      </c>
    </row>
    <row r="26" spans="1:12" ht="13.5" thickBot="1">
      <c r="A26" s="738" t="s">
        <v>141</v>
      </c>
      <c r="B26" s="113">
        <v>13841.101000000001</v>
      </c>
      <c r="C26" s="113">
        <v>13832.382</v>
      </c>
      <c r="D26" s="772">
        <v>6.3033250527645635E-2</v>
      </c>
      <c r="E26" s="834">
        <v>76.893981688253675</v>
      </c>
      <c r="F26" s="835">
        <v>73.183315990287895</v>
      </c>
      <c r="G26" s="774">
        <v>5.0703710917638931</v>
      </c>
      <c r="H26" s="777">
        <v>8.799889408930218</v>
      </c>
    </row>
    <row r="27" spans="1:12" ht="15">
      <c r="A27" s="685" t="s">
        <v>324</v>
      </c>
      <c r="B27" s="164">
        <v>11142.34361836272</v>
      </c>
      <c r="C27" s="164">
        <v>10811.997826123332</v>
      </c>
      <c r="D27" s="798">
        <v>3.0553631026564352</v>
      </c>
      <c r="E27" s="836">
        <v>100</v>
      </c>
      <c r="F27" s="837">
        <v>100</v>
      </c>
      <c r="G27" s="775" t="s">
        <v>104</v>
      </c>
      <c r="H27" s="778">
        <v>38.390211594101856</v>
      </c>
      <c r="L27" s="1024"/>
    </row>
    <row r="28" spans="1:12">
      <c r="A28" s="737" t="s">
        <v>139</v>
      </c>
      <c r="B28" s="110" t="s">
        <v>104</v>
      </c>
      <c r="C28" s="110">
        <v>6974.8770000000004</v>
      </c>
      <c r="D28" s="769" t="s">
        <v>104</v>
      </c>
      <c r="E28" s="949" t="s">
        <v>104</v>
      </c>
      <c r="F28" s="997" t="s">
        <v>104</v>
      </c>
      <c r="G28" s="950" t="s">
        <v>104</v>
      </c>
      <c r="H28" s="934" t="s">
        <v>104</v>
      </c>
    </row>
    <row r="29" spans="1:12">
      <c r="A29" s="737" t="s">
        <v>140</v>
      </c>
      <c r="B29" s="110" t="s">
        <v>267</v>
      </c>
      <c r="C29" s="110">
        <v>15595.699000000001</v>
      </c>
      <c r="D29" s="769">
        <v>2.1303373449308043</v>
      </c>
      <c r="E29" s="832">
        <v>1.7556675062972291</v>
      </c>
      <c r="F29" s="833">
        <v>2.5621361592358909</v>
      </c>
      <c r="G29" s="770">
        <v>-31.476416662382846</v>
      </c>
      <c r="H29" s="771">
        <v>-5.170068027210883</v>
      </c>
    </row>
    <row r="30" spans="1:12" ht="13.5" thickBot="1">
      <c r="A30" s="739" t="s">
        <v>141</v>
      </c>
      <c r="B30" s="110">
        <v>11056.823</v>
      </c>
      <c r="C30" s="110">
        <v>10700.204</v>
      </c>
      <c r="D30" s="769">
        <v>3.3328243087701939</v>
      </c>
      <c r="E30" s="832">
        <v>98.244332493702771</v>
      </c>
      <c r="F30" s="833">
        <v>97.071844389444706</v>
      </c>
      <c r="G30" s="770">
        <v>1.2078560077154128</v>
      </c>
      <c r="H30" s="771">
        <v>40.061766078931285</v>
      </c>
    </row>
    <row r="31" spans="1:12" ht="15.75">
      <c r="A31" s="799" t="s">
        <v>144</v>
      </c>
      <c r="B31" s="805"/>
      <c r="C31" s="805"/>
      <c r="D31" s="806"/>
      <c r="E31" s="838"/>
      <c r="F31" s="838"/>
      <c r="G31" s="807"/>
      <c r="H31" s="808"/>
    </row>
    <row r="32" spans="1:12" ht="15">
      <c r="A32" s="482" t="s">
        <v>323</v>
      </c>
      <c r="B32" s="163">
        <v>14016.483772130581</v>
      </c>
      <c r="C32" s="163">
        <v>13733.641610290249</v>
      </c>
      <c r="D32" s="797">
        <v>2.059484074700229</v>
      </c>
      <c r="E32" s="830">
        <v>100</v>
      </c>
      <c r="F32" s="831">
        <v>100</v>
      </c>
      <c r="G32" s="773" t="s">
        <v>104</v>
      </c>
      <c r="H32" s="776">
        <v>10.734949552909681</v>
      </c>
    </row>
    <row r="33" spans="1:8">
      <c r="A33" s="737" t="s">
        <v>139</v>
      </c>
      <c r="B33" s="110" t="s">
        <v>267</v>
      </c>
      <c r="C33" s="110" t="s">
        <v>267</v>
      </c>
      <c r="D33" s="769" t="s">
        <v>104</v>
      </c>
      <c r="E33" s="949" t="s">
        <v>104</v>
      </c>
      <c r="F33" s="997" t="s">
        <v>104</v>
      </c>
      <c r="G33" s="950" t="s">
        <v>104</v>
      </c>
      <c r="H33" s="934" t="s">
        <v>104</v>
      </c>
    </row>
    <row r="34" spans="1:8">
      <c r="A34" s="737" t="s">
        <v>140</v>
      </c>
      <c r="B34" s="110" t="s">
        <v>267</v>
      </c>
      <c r="C34" s="110" t="s">
        <v>267</v>
      </c>
      <c r="D34" s="769" t="s">
        <v>104</v>
      </c>
      <c r="E34" s="949" t="s">
        <v>104</v>
      </c>
      <c r="F34" s="997" t="s">
        <v>104</v>
      </c>
      <c r="G34" s="950" t="s">
        <v>104</v>
      </c>
      <c r="H34" s="934" t="s">
        <v>104</v>
      </c>
    </row>
    <row r="35" spans="1:8" ht="13.5" thickBot="1">
      <c r="A35" s="738" t="s">
        <v>141</v>
      </c>
      <c r="B35" s="113">
        <v>14025.569</v>
      </c>
      <c r="C35" s="113">
        <v>13745.761</v>
      </c>
      <c r="D35" s="772">
        <v>2.0355948281073637</v>
      </c>
      <c r="E35" s="834">
        <v>97.439329821228085</v>
      </c>
      <c r="F35" s="835">
        <v>97.432219193802894</v>
      </c>
      <c r="G35" s="774">
        <v>7.2980247027402377E-3</v>
      </c>
      <c r="H35" s="777">
        <v>10.743031016882615</v>
      </c>
    </row>
    <row r="36" spans="1:8" ht="15">
      <c r="A36" s="685" t="s">
        <v>324</v>
      </c>
      <c r="B36" s="164">
        <v>11635.659510084286</v>
      </c>
      <c r="C36" s="164">
        <v>11403.540266759917</v>
      </c>
      <c r="D36" s="798">
        <v>2.0355015889317376</v>
      </c>
      <c r="E36" s="836">
        <v>100</v>
      </c>
      <c r="F36" s="837">
        <v>100</v>
      </c>
      <c r="G36" s="775" t="s">
        <v>104</v>
      </c>
      <c r="H36" s="778">
        <v>-11.49298964265494</v>
      </c>
    </row>
    <row r="37" spans="1:8">
      <c r="A37" s="737" t="s">
        <v>139</v>
      </c>
      <c r="B37" s="110" t="s">
        <v>267</v>
      </c>
      <c r="C37" s="110" t="s">
        <v>267</v>
      </c>
      <c r="D37" s="769" t="s">
        <v>104</v>
      </c>
      <c r="E37" s="949" t="s">
        <v>104</v>
      </c>
      <c r="F37" s="997" t="s">
        <v>104</v>
      </c>
      <c r="G37" s="950" t="s">
        <v>104</v>
      </c>
      <c r="H37" s="934" t="s">
        <v>104</v>
      </c>
    </row>
    <row r="38" spans="1:8">
      <c r="A38" s="737" t="s">
        <v>140</v>
      </c>
      <c r="B38" s="110" t="s">
        <v>267</v>
      </c>
      <c r="C38" s="110" t="s">
        <v>267</v>
      </c>
      <c r="D38" s="769" t="s">
        <v>104</v>
      </c>
      <c r="E38" s="949" t="s">
        <v>104</v>
      </c>
      <c r="F38" s="997" t="s">
        <v>104</v>
      </c>
      <c r="G38" s="950" t="s">
        <v>104</v>
      </c>
      <c r="H38" s="934" t="s">
        <v>104</v>
      </c>
    </row>
    <row r="39" spans="1:8" ht="13.5" thickBot="1">
      <c r="A39" s="738" t="s">
        <v>141</v>
      </c>
      <c r="B39" s="113">
        <v>11326.052</v>
      </c>
      <c r="C39" s="113">
        <v>10974.69</v>
      </c>
      <c r="D39" s="772">
        <v>3.2015665134960458</v>
      </c>
      <c r="E39" s="834">
        <v>87.936484045755563</v>
      </c>
      <c r="F39" s="835">
        <v>86.741932260965129</v>
      </c>
      <c r="G39" s="774">
        <v>1.3771330124357817</v>
      </c>
      <c r="H39" s="777">
        <v>-10.274130384703982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2"/>
      <c r="B41" s="1142"/>
      <c r="C41" s="1142"/>
      <c r="D41" s="1142"/>
    </row>
    <row r="42" spans="1:8" ht="5.25" customHeight="1">
      <c r="A42" s="1143"/>
      <c r="B42" s="1143"/>
      <c r="C42" s="1143"/>
      <c r="D42" s="1143"/>
    </row>
    <row r="43" spans="1:8" ht="15">
      <c r="A43" s="148" t="s">
        <v>63</v>
      </c>
      <c r="B43" s="149"/>
    </row>
    <row r="44" spans="1:8" ht="15">
      <c r="A44" s="146" t="s">
        <v>99</v>
      </c>
      <c r="B44" s="1144" t="s">
        <v>64</v>
      </c>
      <c r="C44" s="1145"/>
      <c r="D44" s="1145"/>
      <c r="E44" s="1145"/>
      <c r="F44" s="1145"/>
      <c r="G44" s="1145"/>
      <c r="H44" s="1146"/>
    </row>
    <row r="45" spans="1:8" ht="15">
      <c r="A45" s="146" t="s">
        <v>65</v>
      </c>
      <c r="B45" s="1144" t="s">
        <v>66</v>
      </c>
      <c r="C45" s="1145"/>
      <c r="D45" s="1145"/>
      <c r="E45" s="1145"/>
      <c r="F45" s="1145"/>
      <c r="G45" s="1145"/>
      <c r="H45" s="1146"/>
    </row>
    <row r="46" spans="1:8" ht="15">
      <c r="A46" s="146" t="s">
        <v>67</v>
      </c>
      <c r="B46" s="1144" t="s">
        <v>68</v>
      </c>
      <c r="C46" s="1145"/>
      <c r="D46" s="1145"/>
      <c r="E46" s="1145"/>
      <c r="F46" s="1145"/>
      <c r="G46" s="1145"/>
      <c r="H46" s="114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O41" sqref="O41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7" t="s">
        <v>368</v>
      </c>
      <c r="B2" s="722"/>
      <c r="C2" s="722"/>
      <c r="D2" s="722"/>
      <c r="E2" s="722"/>
      <c r="F2" s="139"/>
      <c r="G2" s="139"/>
      <c r="H2" s="139"/>
    </row>
    <row r="3" spans="1:8" ht="30.75" customHeight="1">
      <c r="A3" s="1147" t="s">
        <v>145</v>
      </c>
      <c r="B3" s="1149" t="s">
        <v>146</v>
      </c>
      <c r="C3" s="1150"/>
      <c r="D3" s="1151" t="s">
        <v>332</v>
      </c>
      <c r="E3" s="1152"/>
    </row>
    <row r="4" spans="1:8" ht="16.5" thickBot="1">
      <c r="A4" s="1148"/>
      <c r="B4" s="686" t="s">
        <v>147</v>
      </c>
      <c r="C4" s="687" t="s">
        <v>148</v>
      </c>
      <c r="D4" s="750" t="s">
        <v>147</v>
      </c>
      <c r="E4" s="751" t="s">
        <v>148</v>
      </c>
      <c r="G4" s="150" t="s">
        <v>149</v>
      </c>
      <c r="H4" s="151"/>
    </row>
    <row r="5" spans="1:8" ht="17.25" customHeight="1" thickBot="1">
      <c r="A5" s="688" t="s">
        <v>150</v>
      </c>
      <c r="B5" s="689">
        <v>27827</v>
      </c>
      <c r="C5" s="689">
        <v>21561</v>
      </c>
      <c r="D5" s="740">
        <v>-3.6975143320330583</v>
      </c>
      <c r="E5" s="741">
        <v>0.11214268680355742</v>
      </c>
      <c r="G5" s="152" t="s">
        <v>61</v>
      </c>
      <c r="H5" s="153" t="s">
        <v>62</v>
      </c>
    </row>
    <row r="6" spans="1:8" ht="18" customHeight="1">
      <c r="A6" s="690" t="s">
        <v>151</v>
      </c>
      <c r="B6" s="691" t="s">
        <v>267</v>
      </c>
      <c r="C6" s="691">
        <v>23265.481</v>
      </c>
      <c r="D6" s="788"/>
      <c r="E6" s="742">
        <v>-2.0108524159374581</v>
      </c>
      <c r="G6" s="154" t="s">
        <v>152</v>
      </c>
      <c r="H6" s="155" t="s">
        <v>153</v>
      </c>
    </row>
    <row r="7" spans="1:8" ht="18" customHeight="1">
      <c r="A7" s="692" t="s">
        <v>154</v>
      </c>
      <c r="B7" s="693">
        <v>28010.385999999999</v>
      </c>
      <c r="C7" s="694">
        <v>21608.124</v>
      </c>
      <c r="D7" s="1018">
        <v>-4.4905236367011465</v>
      </c>
      <c r="E7" s="743">
        <v>0.5367013617415145</v>
      </c>
      <c r="G7" s="156" t="s">
        <v>155</v>
      </c>
      <c r="H7" s="157" t="s">
        <v>156</v>
      </c>
    </row>
    <row r="8" spans="1:8" ht="18" customHeight="1">
      <c r="A8" s="692" t="s">
        <v>157</v>
      </c>
      <c r="B8" s="694">
        <v>25510.462</v>
      </c>
      <c r="C8" s="694">
        <v>31545.744999999999</v>
      </c>
      <c r="D8" s="746">
        <v>-7.4507541538567317</v>
      </c>
      <c r="E8" s="743">
        <v>10.580876441680116</v>
      </c>
      <c r="G8" s="156" t="s">
        <v>158</v>
      </c>
      <c r="H8" s="157" t="s">
        <v>159</v>
      </c>
    </row>
    <row r="9" spans="1:8" ht="18" customHeight="1">
      <c r="A9" s="692" t="s">
        <v>160</v>
      </c>
      <c r="B9" s="695" t="s">
        <v>104</v>
      </c>
      <c r="C9" s="696">
        <v>25989.574000000001</v>
      </c>
      <c r="D9" s="745"/>
      <c r="E9" s="743">
        <v>4.9454718779482381</v>
      </c>
      <c r="G9" s="156" t="s">
        <v>161</v>
      </c>
      <c r="H9" s="157" t="s">
        <v>162</v>
      </c>
    </row>
    <row r="10" spans="1:8" ht="18" customHeight="1">
      <c r="A10" s="692" t="s">
        <v>163</v>
      </c>
      <c r="B10" s="694">
        <v>27735.01</v>
      </c>
      <c r="C10" s="694">
        <v>21293</v>
      </c>
      <c r="D10" s="744">
        <v>32.721806723334495</v>
      </c>
      <c r="E10" s="743">
        <v>-1.1711127985103016</v>
      </c>
      <c r="G10" s="156" t="s">
        <v>164</v>
      </c>
      <c r="H10" s="157" t="s">
        <v>165</v>
      </c>
    </row>
    <row r="11" spans="1:8" ht="18" customHeight="1">
      <c r="A11" s="692" t="s">
        <v>166</v>
      </c>
      <c r="B11" s="755" t="s">
        <v>104</v>
      </c>
      <c r="C11" s="694" t="s">
        <v>267</v>
      </c>
      <c r="D11" s="746"/>
      <c r="E11" s="747"/>
      <c r="G11" s="156" t="s">
        <v>167</v>
      </c>
      <c r="H11" s="157" t="s">
        <v>168</v>
      </c>
    </row>
    <row r="12" spans="1:8" ht="18" customHeight="1">
      <c r="A12" s="692" t="s">
        <v>169</v>
      </c>
      <c r="B12" s="694">
        <v>27735.01</v>
      </c>
      <c r="C12" s="694">
        <v>19589.919000000002</v>
      </c>
      <c r="D12" s="744">
        <v>-0.61156030297785313</v>
      </c>
      <c r="E12" s="743">
        <v>-5.0754372350526404</v>
      </c>
      <c r="G12" s="156" t="s">
        <v>170</v>
      </c>
      <c r="H12" s="157" t="s">
        <v>171</v>
      </c>
    </row>
    <row r="13" spans="1:8" ht="18" customHeight="1" thickBot="1">
      <c r="A13" s="697" t="s">
        <v>172</v>
      </c>
      <c r="B13" s="698">
        <v>23135.123</v>
      </c>
      <c r="C13" s="698">
        <v>23174.475999999999</v>
      </c>
      <c r="D13" s="748">
        <v>3.9080305412081726</v>
      </c>
      <c r="E13" s="749">
        <v>16.174590771703954</v>
      </c>
      <c r="G13" s="158" t="s">
        <v>173</v>
      </c>
      <c r="H13" s="159" t="s">
        <v>174</v>
      </c>
    </row>
    <row r="14" spans="1:8">
      <c r="A14" s="768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F37" sqref="F3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9" t="s">
        <v>327</v>
      </c>
      <c r="B1" s="1159"/>
      <c r="C1" s="1159"/>
      <c r="D1" s="1159"/>
      <c r="E1" s="1159"/>
      <c r="F1" s="1159"/>
      <c r="G1" s="723"/>
      <c r="H1" s="723"/>
    </row>
    <row r="2" spans="1:8" ht="13.5" customHeight="1" thickBot="1"/>
    <row r="3" spans="1:8" ht="22.5" customHeight="1">
      <c r="A3" s="1153" t="s">
        <v>76</v>
      </c>
      <c r="B3" s="1155" t="s">
        <v>122</v>
      </c>
      <c r="C3" s="1060" t="s">
        <v>85</v>
      </c>
      <c r="D3" s="1061"/>
      <c r="E3" s="1060"/>
      <c r="F3" s="1157" t="s">
        <v>123</v>
      </c>
      <c r="G3" s="1158"/>
    </row>
    <row r="4" spans="1:8" ht="28.5" customHeight="1" thickBot="1">
      <c r="A4" s="1154"/>
      <c r="B4" s="1156"/>
      <c r="C4" s="1062">
        <v>43072</v>
      </c>
      <c r="D4" s="1063">
        <v>43065</v>
      </c>
      <c r="E4" s="1063">
        <v>42708</v>
      </c>
      <c r="F4" s="1064" t="s">
        <v>337</v>
      </c>
      <c r="G4" s="1065" t="s">
        <v>124</v>
      </c>
    </row>
    <row r="5" spans="1:8" ht="33.75" customHeight="1" thickBot="1">
      <c r="A5" s="1066" t="s">
        <v>128</v>
      </c>
      <c r="B5" s="1067" t="s">
        <v>345</v>
      </c>
      <c r="C5" s="1068">
        <v>612</v>
      </c>
      <c r="D5" s="1069">
        <v>576.9</v>
      </c>
      <c r="E5" s="1069">
        <v>564.70000000000005</v>
      </c>
      <c r="F5" s="1070">
        <v>6.0842433697347937</v>
      </c>
      <c r="G5" s="1071">
        <v>8.3761289180095542</v>
      </c>
    </row>
    <row r="6" spans="1:8" ht="28.5" customHeight="1" thickBot="1">
      <c r="A6" s="1072" t="s">
        <v>129</v>
      </c>
      <c r="B6" s="1073" t="s">
        <v>345</v>
      </c>
      <c r="C6" s="1074">
        <v>779</v>
      </c>
      <c r="D6" s="1075">
        <v>777.7</v>
      </c>
      <c r="E6" s="1075">
        <v>724.8</v>
      </c>
      <c r="F6" s="1076">
        <v>0.1671595731001613</v>
      </c>
      <c r="G6" s="1077">
        <v>7.4779249448123686</v>
      </c>
    </row>
    <row r="7" spans="1:8" ht="32.25" customHeight="1" thickBot="1">
      <c r="A7" s="1066" t="s">
        <v>125</v>
      </c>
      <c r="B7" s="1078" t="s">
        <v>126</v>
      </c>
      <c r="C7" s="1079">
        <v>10</v>
      </c>
      <c r="D7" s="1083" t="s">
        <v>104</v>
      </c>
      <c r="E7" s="1083">
        <v>10.1</v>
      </c>
      <c r="F7" s="1080" t="s">
        <v>104</v>
      </c>
      <c r="G7" s="1081">
        <v>-0.99009900990098665</v>
      </c>
    </row>
    <row r="8" spans="1:8" ht="19.5" customHeight="1">
      <c r="A8" s="680" t="s">
        <v>42</v>
      </c>
    </row>
    <row r="9" spans="1:8" ht="15">
      <c r="A9" s="681" t="s">
        <v>98</v>
      </c>
    </row>
    <row r="10" spans="1:8" ht="15">
      <c r="A10" s="681"/>
    </row>
    <row r="11" spans="1:8" ht="15">
      <c r="A11" s="682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K21" sqref="K2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4" t="s">
        <v>92</v>
      </c>
      <c r="C1" s="1164"/>
      <c r="D1" s="1164"/>
      <c r="E1" s="1164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5"/>
      <c r="C3" s="936" t="s">
        <v>333</v>
      </c>
      <c r="D3" s="779"/>
      <c r="E3" s="937" t="s">
        <v>71</v>
      </c>
      <c r="F3" s="1161"/>
    </row>
    <row r="4" spans="2:17" ht="24.75" customHeight="1" thickBot="1">
      <c r="B4" s="938" t="s">
        <v>43</v>
      </c>
      <c r="C4" s="710">
        <v>43070</v>
      </c>
      <c r="D4" s="710">
        <v>43063</v>
      </c>
      <c r="E4" s="939" t="s">
        <v>328</v>
      </c>
      <c r="F4" s="1162"/>
      <c r="G4" s="754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11" t="s">
        <v>334</v>
      </c>
      <c r="C5" s="940"/>
      <c r="D5" s="940"/>
      <c r="E5" s="941"/>
      <c r="F5" s="10"/>
      <c r="G5" s="1160" t="s">
        <v>326</v>
      </c>
      <c r="H5" s="1160"/>
      <c r="I5" s="1160"/>
      <c r="J5" s="1160"/>
      <c r="K5" s="1160"/>
      <c r="L5" s="1160"/>
      <c r="M5" s="1160"/>
      <c r="N5" s="1160"/>
      <c r="O5" s="1160"/>
      <c r="P5" s="1160"/>
      <c r="Q5" s="1160"/>
    </row>
    <row r="6" spans="2:17" ht="21" customHeight="1">
      <c r="B6" s="712" t="s">
        <v>44</v>
      </c>
      <c r="C6" s="713">
        <v>11</v>
      </c>
      <c r="D6" s="713">
        <v>11</v>
      </c>
      <c r="E6" s="942">
        <v>0</v>
      </c>
      <c r="F6" s="10"/>
      <c r="G6" s="1160"/>
      <c r="H6" s="1160"/>
      <c r="I6" s="1160"/>
      <c r="J6" s="1160"/>
      <c r="K6" s="1160"/>
      <c r="L6" s="1160"/>
      <c r="M6" s="1160"/>
      <c r="N6" s="1160"/>
      <c r="O6" s="1160"/>
      <c r="P6" s="1160"/>
      <c r="Q6" s="1160"/>
    </row>
    <row r="7" spans="2:17" ht="15.75">
      <c r="B7" s="714" t="s">
        <v>45</v>
      </c>
      <c r="C7" s="715">
        <v>17</v>
      </c>
      <c r="D7" s="715">
        <v>17</v>
      </c>
      <c r="E7" s="943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6" t="s">
        <v>46</v>
      </c>
      <c r="C8" s="724">
        <v>13.13</v>
      </c>
      <c r="D8" s="724">
        <v>12.78</v>
      </c>
      <c r="E8" s="944">
        <v>2.7386541471048629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7" t="s">
        <v>269</v>
      </c>
      <c r="C9" s="725">
        <v>58</v>
      </c>
      <c r="D9" s="725">
        <v>166</v>
      </c>
      <c r="E9" s="945">
        <v>-65.060240963855421</v>
      </c>
      <c r="F9" s="10"/>
      <c r="G9" s="19"/>
      <c r="H9" s="19"/>
      <c r="I9" s="20"/>
      <c r="J9" s="13"/>
      <c r="K9" s="12"/>
      <c r="L9" s="14"/>
    </row>
    <row r="10" spans="2:17" ht="15.75">
      <c r="B10" s="757" t="s">
        <v>270</v>
      </c>
      <c r="C10" s="725">
        <v>52</v>
      </c>
      <c r="D10" s="725">
        <v>132</v>
      </c>
      <c r="E10" s="945">
        <v>-60.606060606060609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8" t="s">
        <v>72</v>
      </c>
      <c r="C11" s="752">
        <v>2.75</v>
      </c>
      <c r="D11" s="752">
        <v>2.29</v>
      </c>
      <c r="E11" s="946">
        <v>20.087336244541483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11" t="s">
        <v>335</v>
      </c>
      <c r="C12" s="716"/>
      <c r="D12" s="716"/>
      <c r="E12" s="947"/>
      <c r="F12" s="10"/>
      <c r="G12" s="23"/>
      <c r="H12" s="23"/>
      <c r="I12" s="24"/>
      <c r="J12" s="13"/>
      <c r="K12" s="12"/>
      <c r="L12" s="14"/>
    </row>
    <row r="13" spans="2:17" ht="15.75">
      <c r="B13" s="712" t="s">
        <v>44</v>
      </c>
      <c r="C13" s="713">
        <v>6.8</v>
      </c>
      <c r="D13" s="713">
        <v>6.8</v>
      </c>
      <c r="E13" s="942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14" t="s">
        <v>45</v>
      </c>
      <c r="C14" s="715">
        <v>6.8</v>
      </c>
      <c r="D14" s="715">
        <v>7.15</v>
      </c>
      <c r="E14" s="943">
        <v>-4.8951048951049021</v>
      </c>
      <c r="F14" s="16"/>
      <c r="G14" s="23"/>
      <c r="H14" s="23"/>
      <c r="I14" s="20"/>
      <c r="J14" s="21"/>
      <c r="K14" s="11"/>
      <c r="L14" s="22"/>
    </row>
    <row r="15" spans="2:17" ht="15.75">
      <c r="B15" s="756" t="s">
        <v>46</v>
      </c>
      <c r="C15" s="724">
        <v>6.8</v>
      </c>
      <c r="D15" s="724">
        <v>7.02</v>
      </c>
      <c r="E15" s="944">
        <v>-3.1339031339031305</v>
      </c>
      <c r="F15" s="16"/>
      <c r="G15" s="25"/>
      <c r="H15" s="25"/>
      <c r="I15" s="26"/>
      <c r="J15" s="21"/>
      <c r="K15" s="11"/>
      <c r="L15" s="22"/>
    </row>
    <row r="16" spans="2:17" ht="15.75">
      <c r="B16" s="757" t="s">
        <v>269</v>
      </c>
      <c r="C16" s="725">
        <v>14</v>
      </c>
      <c r="D16" s="725">
        <v>189</v>
      </c>
      <c r="E16" s="945">
        <v>-92.592592592592595</v>
      </c>
      <c r="F16" s="16"/>
      <c r="G16" s="19"/>
      <c r="H16" s="19"/>
      <c r="I16" s="20"/>
      <c r="J16" s="21"/>
      <c r="K16" s="11"/>
      <c r="L16" s="22"/>
    </row>
    <row r="17" spans="2:15" ht="15.75">
      <c r="B17" s="757" t="s">
        <v>270</v>
      </c>
      <c r="C17" s="725">
        <v>11</v>
      </c>
      <c r="D17" s="725">
        <v>177</v>
      </c>
      <c r="E17" s="945">
        <v>-93.78531073446328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8" t="s">
        <v>72</v>
      </c>
      <c r="C18" s="752">
        <v>3</v>
      </c>
      <c r="D18" s="752">
        <v>2.33</v>
      </c>
      <c r="E18" s="946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11" t="s">
        <v>336</v>
      </c>
      <c r="C19" s="716"/>
      <c r="D19" s="716"/>
      <c r="E19" s="947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12" t="s">
        <v>44</v>
      </c>
      <c r="C20" s="713">
        <v>3.8</v>
      </c>
      <c r="D20" s="713">
        <v>5.25</v>
      </c>
      <c r="E20" s="942">
        <v>-27.61904761904762</v>
      </c>
      <c r="F20" s="16"/>
      <c r="G20" s="23"/>
      <c r="H20" s="23"/>
      <c r="I20" s="20"/>
      <c r="J20" s="21"/>
      <c r="K20" s="11"/>
      <c r="L20" s="22"/>
    </row>
    <row r="21" spans="2:15" ht="15.75">
      <c r="B21" s="714" t="s">
        <v>45</v>
      </c>
      <c r="C21" s="715">
        <v>3.8</v>
      </c>
      <c r="D21" s="715">
        <v>4.8099999999999996</v>
      </c>
      <c r="E21" s="943">
        <v>-20.997920997920996</v>
      </c>
      <c r="F21" s="16"/>
      <c r="G21" s="23"/>
      <c r="H21" s="23"/>
      <c r="I21" s="20"/>
      <c r="J21" s="21"/>
      <c r="K21" s="11"/>
      <c r="L21" s="22"/>
    </row>
    <row r="22" spans="2:15" ht="15.75">
      <c r="B22" s="756" t="s">
        <v>46</v>
      </c>
      <c r="C22" s="724">
        <v>3.8</v>
      </c>
      <c r="D22" s="724">
        <v>5</v>
      </c>
      <c r="E22" s="944">
        <v>-24.000000000000004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7" t="s">
        <v>269</v>
      </c>
      <c r="C23" s="725">
        <v>90</v>
      </c>
      <c r="D23" s="725">
        <v>273</v>
      </c>
      <c r="E23" s="945">
        <v>-67.032967032967022</v>
      </c>
      <c r="F23" s="16"/>
      <c r="G23" s="19"/>
      <c r="H23" s="19"/>
      <c r="I23" s="20"/>
      <c r="J23" s="21"/>
      <c r="K23" s="11"/>
      <c r="L23" s="22"/>
    </row>
    <row r="24" spans="2:15" ht="15.75">
      <c r="B24" s="757" t="s">
        <v>270</v>
      </c>
      <c r="C24" s="725">
        <v>59</v>
      </c>
      <c r="D24" s="725">
        <v>233</v>
      </c>
      <c r="E24" s="945">
        <v>-74.678111587982826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9" t="s">
        <v>72</v>
      </c>
      <c r="C25" s="753">
        <v>3</v>
      </c>
      <c r="D25" s="753">
        <v>2.5</v>
      </c>
      <c r="E25" s="948">
        <v>20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3"/>
      <c r="C26" s="1163"/>
      <c r="D26" s="1163"/>
      <c r="E26" s="116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L23" sqref="L23"/>
    </sheetView>
  </sheetViews>
  <sheetFormatPr defaultRowHeight="12.75"/>
  <cols>
    <col min="1" max="1" width="4.42578125" style="824" customWidth="1"/>
    <col min="2" max="2" width="18.85546875" style="824" customWidth="1"/>
    <col min="3" max="3" width="12" style="824" customWidth="1"/>
    <col min="4" max="4" width="13.7109375" style="824" customWidth="1"/>
    <col min="5" max="5" width="12.85546875" style="824" bestFit="1" customWidth="1"/>
    <col min="6" max="6" width="13.140625" style="824" bestFit="1" customWidth="1"/>
    <col min="7" max="7" width="17.5703125" style="824" customWidth="1"/>
    <col min="8" max="8" width="9.140625" style="824"/>
    <col min="9" max="9" width="18.85546875" style="824" bestFit="1" customWidth="1"/>
    <col min="10" max="10" width="12.5703125" style="824" customWidth="1"/>
    <col min="11" max="11" width="11.7109375" style="824" customWidth="1"/>
    <col min="12" max="12" width="12.28515625" style="824" customWidth="1"/>
    <col min="13" max="256" width="9.140625" style="824"/>
    <col min="257" max="257" width="4.42578125" style="824" customWidth="1"/>
    <col min="258" max="258" width="20.85546875" style="824" customWidth="1"/>
    <col min="259" max="260" width="12" style="824" customWidth="1"/>
    <col min="261" max="261" width="14.5703125" style="824" customWidth="1"/>
    <col min="262" max="262" width="12.42578125" style="824" customWidth="1"/>
    <col min="263" max="263" width="19.7109375" style="824" customWidth="1"/>
    <col min="264" max="264" width="9.140625" style="824"/>
    <col min="265" max="265" width="16.85546875" style="824" customWidth="1"/>
    <col min="266" max="266" width="12.5703125" style="824" customWidth="1"/>
    <col min="267" max="267" width="11.7109375" style="824" customWidth="1"/>
    <col min="268" max="268" width="12.28515625" style="824" customWidth="1"/>
    <col min="269" max="512" width="9.140625" style="824"/>
    <col min="513" max="513" width="4.42578125" style="824" customWidth="1"/>
    <col min="514" max="514" width="20.85546875" style="824" customWidth="1"/>
    <col min="515" max="516" width="12" style="824" customWidth="1"/>
    <col min="517" max="517" width="14.5703125" style="824" customWidth="1"/>
    <col min="518" max="518" width="12.42578125" style="824" customWidth="1"/>
    <col min="519" max="519" width="19.7109375" style="824" customWidth="1"/>
    <col min="520" max="520" width="9.140625" style="824"/>
    <col min="521" max="521" width="16.85546875" style="824" customWidth="1"/>
    <col min="522" max="522" width="12.5703125" style="824" customWidth="1"/>
    <col min="523" max="523" width="11.7109375" style="824" customWidth="1"/>
    <col min="524" max="524" width="12.28515625" style="824" customWidth="1"/>
    <col min="525" max="768" width="9.140625" style="824"/>
    <col min="769" max="769" width="4.42578125" style="824" customWidth="1"/>
    <col min="770" max="770" width="20.85546875" style="824" customWidth="1"/>
    <col min="771" max="772" width="12" style="824" customWidth="1"/>
    <col min="773" max="773" width="14.5703125" style="824" customWidth="1"/>
    <col min="774" max="774" width="12.42578125" style="824" customWidth="1"/>
    <col min="775" max="775" width="19.7109375" style="824" customWidth="1"/>
    <col min="776" max="776" width="9.140625" style="824"/>
    <col min="777" max="777" width="16.85546875" style="824" customWidth="1"/>
    <col min="778" max="778" width="12.5703125" style="824" customWidth="1"/>
    <col min="779" max="779" width="11.7109375" style="824" customWidth="1"/>
    <col min="780" max="780" width="12.28515625" style="824" customWidth="1"/>
    <col min="781" max="1024" width="9.140625" style="824"/>
    <col min="1025" max="1025" width="4.42578125" style="824" customWidth="1"/>
    <col min="1026" max="1026" width="20.85546875" style="824" customWidth="1"/>
    <col min="1027" max="1028" width="12" style="824" customWidth="1"/>
    <col min="1029" max="1029" width="14.5703125" style="824" customWidth="1"/>
    <col min="1030" max="1030" width="12.42578125" style="824" customWidth="1"/>
    <col min="1031" max="1031" width="19.7109375" style="824" customWidth="1"/>
    <col min="1032" max="1032" width="9.140625" style="824"/>
    <col min="1033" max="1033" width="16.85546875" style="824" customWidth="1"/>
    <col min="1034" max="1034" width="12.5703125" style="824" customWidth="1"/>
    <col min="1035" max="1035" width="11.7109375" style="824" customWidth="1"/>
    <col min="1036" max="1036" width="12.28515625" style="824" customWidth="1"/>
    <col min="1037" max="1280" width="9.140625" style="824"/>
    <col min="1281" max="1281" width="4.42578125" style="824" customWidth="1"/>
    <col min="1282" max="1282" width="20.85546875" style="824" customWidth="1"/>
    <col min="1283" max="1284" width="12" style="824" customWidth="1"/>
    <col min="1285" max="1285" width="14.5703125" style="824" customWidth="1"/>
    <col min="1286" max="1286" width="12.42578125" style="824" customWidth="1"/>
    <col min="1287" max="1287" width="19.7109375" style="824" customWidth="1"/>
    <col min="1288" max="1288" width="9.140625" style="824"/>
    <col min="1289" max="1289" width="16.85546875" style="824" customWidth="1"/>
    <col min="1290" max="1290" width="12.5703125" style="824" customWidth="1"/>
    <col min="1291" max="1291" width="11.7109375" style="824" customWidth="1"/>
    <col min="1292" max="1292" width="12.28515625" style="824" customWidth="1"/>
    <col min="1293" max="1536" width="9.140625" style="824"/>
    <col min="1537" max="1537" width="4.42578125" style="824" customWidth="1"/>
    <col min="1538" max="1538" width="20.85546875" style="824" customWidth="1"/>
    <col min="1539" max="1540" width="12" style="824" customWidth="1"/>
    <col min="1541" max="1541" width="14.5703125" style="824" customWidth="1"/>
    <col min="1542" max="1542" width="12.42578125" style="824" customWidth="1"/>
    <col min="1543" max="1543" width="19.7109375" style="824" customWidth="1"/>
    <col min="1544" max="1544" width="9.140625" style="824"/>
    <col min="1545" max="1545" width="16.85546875" style="824" customWidth="1"/>
    <col min="1546" max="1546" width="12.5703125" style="824" customWidth="1"/>
    <col min="1547" max="1547" width="11.7109375" style="824" customWidth="1"/>
    <col min="1548" max="1548" width="12.28515625" style="824" customWidth="1"/>
    <col min="1549" max="1792" width="9.140625" style="824"/>
    <col min="1793" max="1793" width="4.42578125" style="824" customWidth="1"/>
    <col min="1794" max="1794" width="20.85546875" style="824" customWidth="1"/>
    <col min="1795" max="1796" width="12" style="824" customWidth="1"/>
    <col min="1797" max="1797" width="14.5703125" style="824" customWidth="1"/>
    <col min="1798" max="1798" width="12.42578125" style="824" customWidth="1"/>
    <col min="1799" max="1799" width="19.7109375" style="824" customWidth="1"/>
    <col min="1800" max="1800" width="9.140625" style="824"/>
    <col min="1801" max="1801" width="16.85546875" style="824" customWidth="1"/>
    <col min="1802" max="1802" width="12.5703125" style="824" customWidth="1"/>
    <col min="1803" max="1803" width="11.7109375" style="824" customWidth="1"/>
    <col min="1804" max="1804" width="12.28515625" style="824" customWidth="1"/>
    <col min="1805" max="2048" width="9.140625" style="824"/>
    <col min="2049" max="2049" width="4.42578125" style="824" customWidth="1"/>
    <col min="2050" max="2050" width="20.85546875" style="824" customWidth="1"/>
    <col min="2051" max="2052" width="12" style="824" customWidth="1"/>
    <col min="2053" max="2053" width="14.5703125" style="824" customWidth="1"/>
    <col min="2054" max="2054" width="12.42578125" style="824" customWidth="1"/>
    <col min="2055" max="2055" width="19.7109375" style="824" customWidth="1"/>
    <col min="2056" max="2056" width="9.140625" style="824"/>
    <col min="2057" max="2057" width="16.85546875" style="824" customWidth="1"/>
    <col min="2058" max="2058" width="12.5703125" style="824" customWidth="1"/>
    <col min="2059" max="2059" width="11.7109375" style="824" customWidth="1"/>
    <col min="2060" max="2060" width="12.28515625" style="824" customWidth="1"/>
    <col min="2061" max="2304" width="9.140625" style="824"/>
    <col min="2305" max="2305" width="4.42578125" style="824" customWidth="1"/>
    <col min="2306" max="2306" width="20.85546875" style="824" customWidth="1"/>
    <col min="2307" max="2308" width="12" style="824" customWidth="1"/>
    <col min="2309" max="2309" width="14.5703125" style="824" customWidth="1"/>
    <col min="2310" max="2310" width="12.42578125" style="824" customWidth="1"/>
    <col min="2311" max="2311" width="19.7109375" style="824" customWidth="1"/>
    <col min="2312" max="2312" width="9.140625" style="824"/>
    <col min="2313" max="2313" width="16.85546875" style="824" customWidth="1"/>
    <col min="2314" max="2314" width="12.5703125" style="824" customWidth="1"/>
    <col min="2315" max="2315" width="11.7109375" style="824" customWidth="1"/>
    <col min="2316" max="2316" width="12.28515625" style="824" customWidth="1"/>
    <col min="2317" max="2560" width="9.140625" style="824"/>
    <col min="2561" max="2561" width="4.42578125" style="824" customWidth="1"/>
    <col min="2562" max="2562" width="20.85546875" style="824" customWidth="1"/>
    <col min="2563" max="2564" width="12" style="824" customWidth="1"/>
    <col min="2565" max="2565" width="14.5703125" style="824" customWidth="1"/>
    <col min="2566" max="2566" width="12.42578125" style="824" customWidth="1"/>
    <col min="2567" max="2567" width="19.7109375" style="824" customWidth="1"/>
    <col min="2568" max="2568" width="9.140625" style="824"/>
    <col min="2569" max="2569" width="16.85546875" style="824" customWidth="1"/>
    <col min="2570" max="2570" width="12.5703125" style="824" customWidth="1"/>
    <col min="2571" max="2571" width="11.7109375" style="824" customWidth="1"/>
    <col min="2572" max="2572" width="12.28515625" style="824" customWidth="1"/>
    <col min="2573" max="2816" width="9.140625" style="824"/>
    <col min="2817" max="2817" width="4.42578125" style="824" customWidth="1"/>
    <col min="2818" max="2818" width="20.85546875" style="824" customWidth="1"/>
    <col min="2819" max="2820" width="12" style="824" customWidth="1"/>
    <col min="2821" max="2821" width="14.5703125" style="824" customWidth="1"/>
    <col min="2822" max="2822" width="12.42578125" style="824" customWidth="1"/>
    <col min="2823" max="2823" width="19.7109375" style="824" customWidth="1"/>
    <col min="2824" max="2824" width="9.140625" style="824"/>
    <col min="2825" max="2825" width="16.85546875" style="824" customWidth="1"/>
    <col min="2826" max="2826" width="12.5703125" style="824" customWidth="1"/>
    <col min="2827" max="2827" width="11.7109375" style="824" customWidth="1"/>
    <col min="2828" max="2828" width="12.28515625" style="824" customWidth="1"/>
    <col min="2829" max="3072" width="9.140625" style="824"/>
    <col min="3073" max="3073" width="4.42578125" style="824" customWidth="1"/>
    <col min="3074" max="3074" width="20.85546875" style="824" customWidth="1"/>
    <col min="3075" max="3076" width="12" style="824" customWidth="1"/>
    <col min="3077" max="3077" width="14.5703125" style="824" customWidth="1"/>
    <col min="3078" max="3078" width="12.42578125" style="824" customWidth="1"/>
    <col min="3079" max="3079" width="19.7109375" style="824" customWidth="1"/>
    <col min="3080" max="3080" width="9.140625" style="824"/>
    <col min="3081" max="3081" width="16.85546875" style="824" customWidth="1"/>
    <col min="3082" max="3082" width="12.5703125" style="824" customWidth="1"/>
    <col min="3083" max="3083" width="11.7109375" style="824" customWidth="1"/>
    <col min="3084" max="3084" width="12.28515625" style="824" customWidth="1"/>
    <col min="3085" max="3328" width="9.140625" style="824"/>
    <col min="3329" max="3329" width="4.42578125" style="824" customWidth="1"/>
    <col min="3330" max="3330" width="20.85546875" style="824" customWidth="1"/>
    <col min="3331" max="3332" width="12" style="824" customWidth="1"/>
    <col min="3333" max="3333" width="14.5703125" style="824" customWidth="1"/>
    <col min="3334" max="3334" width="12.42578125" style="824" customWidth="1"/>
    <col min="3335" max="3335" width="19.7109375" style="824" customWidth="1"/>
    <col min="3336" max="3336" width="9.140625" style="824"/>
    <col min="3337" max="3337" width="16.85546875" style="824" customWidth="1"/>
    <col min="3338" max="3338" width="12.5703125" style="824" customWidth="1"/>
    <col min="3339" max="3339" width="11.7109375" style="824" customWidth="1"/>
    <col min="3340" max="3340" width="12.28515625" style="824" customWidth="1"/>
    <col min="3341" max="3584" width="9.140625" style="824"/>
    <col min="3585" max="3585" width="4.42578125" style="824" customWidth="1"/>
    <col min="3586" max="3586" width="20.85546875" style="824" customWidth="1"/>
    <col min="3587" max="3588" width="12" style="824" customWidth="1"/>
    <col min="3589" max="3589" width="14.5703125" style="824" customWidth="1"/>
    <col min="3590" max="3590" width="12.42578125" style="824" customWidth="1"/>
    <col min="3591" max="3591" width="19.7109375" style="824" customWidth="1"/>
    <col min="3592" max="3592" width="9.140625" style="824"/>
    <col min="3593" max="3593" width="16.85546875" style="824" customWidth="1"/>
    <col min="3594" max="3594" width="12.5703125" style="824" customWidth="1"/>
    <col min="3595" max="3595" width="11.7109375" style="824" customWidth="1"/>
    <col min="3596" max="3596" width="12.28515625" style="824" customWidth="1"/>
    <col min="3597" max="3840" width="9.140625" style="824"/>
    <col min="3841" max="3841" width="4.42578125" style="824" customWidth="1"/>
    <col min="3842" max="3842" width="20.85546875" style="824" customWidth="1"/>
    <col min="3843" max="3844" width="12" style="824" customWidth="1"/>
    <col min="3845" max="3845" width="14.5703125" style="824" customWidth="1"/>
    <col min="3846" max="3846" width="12.42578125" style="824" customWidth="1"/>
    <col min="3847" max="3847" width="19.7109375" style="824" customWidth="1"/>
    <col min="3848" max="3848" width="9.140625" style="824"/>
    <col min="3849" max="3849" width="16.85546875" style="824" customWidth="1"/>
    <col min="3850" max="3850" width="12.5703125" style="824" customWidth="1"/>
    <col min="3851" max="3851" width="11.7109375" style="824" customWidth="1"/>
    <col min="3852" max="3852" width="12.28515625" style="824" customWidth="1"/>
    <col min="3853" max="4096" width="9.140625" style="824"/>
    <col min="4097" max="4097" width="4.42578125" style="824" customWidth="1"/>
    <col min="4098" max="4098" width="20.85546875" style="824" customWidth="1"/>
    <col min="4099" max="4100" width="12" style="824" customWidth="1"/>
    <col min="4101" max="4101" width="14.5703125" style="824" customWidth="1"/>
    <col min="4102" max="4102" width="12.42578125" style="824" customWidth="1"/>
    <col min="4103" max="4103" width="19.7109375" style="824" customWidth="1"/>
    <col min="4104" max="4104" width="9.140625" style="824"/>
    <col min="4105" max="4105" width="16.85546875" style="824" customWidth="1"/>
    <col min="4106" max="4106" width="12.5703125" style="824" customWidth="1"/>
    <col min="4107" max="4107" width="11.7109375" style="824" customWidth="1"/>
    <col min="4108" max="4108" width="12.28515625" style="824" customWidth="1"/>
    <col min="4109" max="4352" width="9.140625" style="824"/>
    <col min="4353" max="4353" width="4.42578125" style="824" customWidth="1"/>
    <col min="4354" max="4354" width="20.85546875" style="824" customWidth="1"/>
    <col min="4355" max="4356" width="12" style="824" customWidth="1"/>
    <col min="4357" max="4357" width="14.5703125" style="824" customWidth="1"/>
    <col min="4358" max="4358" width="12.42578125" style="824" customWidth="1"/>
    <col min="4359" max="4359" width="19.7109375" style="824" customWidth="1"/>
    <col min="4360" max="4360" width="9.140625" style="824"/>
    <col min="4361" max="4361" width="16.85546875" style="824" customWidth="1"/>
    <col min="4362" max="4362" width="12.5703125" style="824" customWidth="1"/>
    <col min="4363" max="4363" width="11.7109375" style="824" customWidth="1"/>
    <col min="4364" max="4364" width="12.28515625" style="824" customWidth="1"/>
    <col min="4365" max="4608" width="9.140625" style="824"/>
    <col min="4609" max="4609" width="4.42578125" style="824" customWidth="1"/>
    <col min="4610" max="4610" width="20.85546875" style="824" customWidth="1"/>
    <col min="4611" max="4612" width="12" style="824" customWidth="1"/>
    <col min="4613" max="4613" width="14.5703125" style="824" customWidth="1"/>
    <col min="4614" max="4614" width="12.42578125" style="824" customWidth="1"/>
    <col min="4615" max="4615" width="19.7109375" style="824" customWidth="1"/>
    <col min="4616" max="4616" width="9.140625" style="824"/>
    <col min="4617" max="4617" width="16.85546875" style="824" customWidth="1"/>
    <col min="4618" max="4618" width="12.5703125" style="824" customWidth="1"/>
    <col min="4619" max="4619" width="11.7109375" style="824" customWidth="1"/>
    <col min="4620" max="4620" width="12.28515625" style="824" customWidth="1"/>
    <col min="4621" max="4864" width="9.140625" style="824"/>
    <col min="4865" max="4865" width="4.42578125" style="824" customWidth="1"/>
    <col min="4866" max="4866" width="20.85546875" style="824" customWidth="1"/>
    <col min="4867" max="4868" width="12" style="824" customWidth="1"/>
    <col min="4869" max="4869" width="14.5703125" style="824" customWidth="1"/>
    <col min="4870" max="4870" width="12.42578125" style="824" customWidth="1"/>
    <col min="4871" max="4871" width="19.7109375" style="824" customWidth="1"/>
    <col min="4872" max="4872" width="9.140625" style="824"/>
    <col min="4873" max="4873" width="16.85546875" style="824" customWidth="1"/>
    <col min="4874" max="4874" width="12.5703125" style="824" customWidth="1"/>
    <col min="4875" max="4875" width="11.7109375" style="824" customWidth="1"/>
    <col min="4876" max="4876" width="12.28515625" style="824" customWidth="1"/>
    <col min="4877" max="5120" width="9.140625" style="824"/>
    <col min="5121" max="5121" width="4.42578125" style="824" customWidth="1"/>
    <col min="5122" max="5122" width="20.85546875" style="824" customWidth="1"/>
    <col min="5123" max="5124" width="12" style="824" customWidth="1"/>
    <col min="5125" max="5125" width="14.5703125" style="824" customWidth="1"/>
    <col min="5126" max="5126" width="12.42578125" style="824" customWidth="1"/>
    <col min="5127" max="5127" width="19.7109375" style="824" customWidth="1"/>
    <col min="5128" max="5128" width="9.140625" style="824"/>
    <col min="5129" max="5129" width="16.85546875" style="824" customWidth="1"/>
    <col min="5130" max="5130" width="12.5703125" style="824" customWidth="1"/>
    <col min="5131" max="5131" width="11.7109375" style="824" customWidth="1"/>
    <col min="5132" max="5132" width="12.28515625" style="824" customWidth="1"/>
    <col min="5133" max="5376" width="9.140625" style="824"/>
    <col min="5377" max="5377" width="4.42578125" style="824" customWidth="1"/>
    <col min="5378" max="5378" width="20.85546875" style="824" customWidth="1"/>
    <col min="5379" max="5380" width="12" style="824" customWidth="1"/>
    <col min="5381" max="5381" width="14.5703125" style="824" customWidth="1"/>
    <col min="5382" max="5382" width="12.42578125" style="824" customWidth="1"/>
    <col min="5383" max="5383" width="19.7109375" style="824" customWidth="1"/>
    <col min="5384" max="5384" width="9.140625" style="824"/>
    <col min="5385" max="5385" width="16.85546875" style="824" customWidth="1"/>
    <col min="5386" max="5386" width="12.5703125" style="824" customWidth="1"/>
    <col min="5387" max="5387" width="11.7109375" style="824" customWidth="1"/>
    <col min="5388" max="5388" width="12.28515625" style="824" customWidth="1"/>
    <col min="5389" max="5632" width="9.140625" style="824"/>
    <col min="5633" max="5633" width="4.42578125" style="824" customWidth="1"/>
    <col min="5634" max="5634" width="20.85546875" style="824" customWidth="1"/>
    <col min="5635" max="5636" width="12" style="824" customWidth="1"/>
    <col min="5637" max="5637" width="14.5703125" style="824" customWidth="1"/>
    <col min="5638" max="5638" width="12.42578125" style="824" customWidth="1"/>
    <col min="5639" max="5639" width="19.7109375" style="824" customWidth="1"/>
    <col min="5640" max="5640" width="9.140625" style="824"/>
    <col min="5641" max="5641" width="16.85546875" style="824" customWidth="1"/>
    <col min="5642" max="5642" width="12.5703125" style="824" customWidth="1"/>
    <col min="5643" max="5643" width="11.7109375" style="824" customWidth="1"/>
    <col min="5644" max="5644" width="12.28515625" style="824" customWidth="1"/>
    <col min="5645" max="5888" width="9.140625" style="824"/>
    <col min="5889" max="5889" width="4.42578125" style="824" customWidth="1"/>
    <col min="5890" max="5890" width="20.85546875" style="824" customWidth="1"/>
    <col min="5891" max="5892" width="12" style="824" customWidth="1"/>
    <col min="5893" max="5893" width="14.5703125" style="824" customWidth="1"/>
    <col min="5894" max="5894" width="12.42578125" style="824" customWidth="1"/>
    <col min="5895" max="5895" width="19.7109375" style="824" customWidth="1"/>
    <col min="5896" max="5896" width="9.140625" style="824"/>
    <col min="5897" max="5897" width="16.85546875" style="824" customWidth="1"/>
    <col min="5898" max="5898" width="12.5703125" style="824" customWidth="1"/>
    <col min="5899" max="5899" width="11.7109375" style="824" customWidth="1"/>
    <col min="5900" max="5900" width="12.28515625" style="824" customWidth="1"/>
    <col min="5901" max="6144" width="9.140625" style="824"/>
    <col min="6145" max="6145" width="4.42578125" style="824" customWidth="1"/>
    <col min="6146" max="6146" width="20.85546875" style="824" customWidth="1"/>
    <col min="6147" max="6148" width="12" style="824" customWidth="1"/>
    <col min="6149" max="6149" width="14.5703125" style="824" customWidth="1"/>
    <col min="6150" max="6150" width="12.42578125" style="824" customWidth="1"/>
    <col min="6151" max="6151" width="19.7109375" style="824" customWidth="1"/>
    <col min="6152" max="6152" width="9.140625" style="824"/>
    <col min="6153" max="6153" width="16.85546875" style="824" customWidth="1"/>
    <col min="6154" max="6154" width="12.5703125" style="824" customWidth="1"/>
    <col min="6155" max="6155" width="11.7109375" style="824" customWidth="1"/>
    <col min="6156" max="6156" width="12.28515625" style="824" customWidth="1"/>
    <col min="6157" max="6400" width="9.140625" style="824"/>
    <col min="6401" max="6401" width="4.42578125" style="824" customWidth="1"/>
    <col min="6402" max="6402" width="20.85546875" style="824" customWidth="1"/>
    <col min="6403" max="6404" width="12" style="824" customWidth="1"/>
    <col min="6405" max="6405" width="14.5703125" style="824" customWidth="1"/>
    <col min="6406" max="6406" width="12.42578125" style="824" customWidth="1"/>
    <col min="6407" max="6407" width="19.7109375" style="824" customWidth="1"/>
    <col min="6408" max="6408" width="9.140625" style="824"/>
    <col min="6409" max="6409" width="16.85546875" style="824" customWidth="1"/>
    <col min="6410" max="6410" width="12.5703125" style="824" customWidth="1"/>
    <col min="6411" max="6411" width="11.7109375" style="824" customWidth="1"/>
    <col min="6412" max="6412" width="12.28515625" style="824" customWidth="1"/>
    <col min="6413" max="6656" width="9.140625" style="824"/>
    <col min="6657" max="6657" width="4.42578125" style="824" customWidth="1"/>
    <col min="6658" max="6658" width="20.85546875" style="824" customWidth="1"/>
    <col min="6659" max="6660" width="12" style="824" customWidth="1"/>
    <col min="6661" max="6661" width="14.5703125" style="824" customWidth="1"/>
    <col min="6662" max="6662" width="12.42578125" style="824" customWidth="1"/>
    <col min="6663" max="6663" width="19.7109375" style="824" customWidth="1"/>
    <col min="6664" max="6664" width="9.140625" style="824"/>
    <col min="6665" max="6665" width="16.85546875" style="824" customWidth="1"/>
    <col min="6666" max="6666" width="12.5703125" style="824" customWidth="1"/>
    <col min="6667" max="6667" width="11.7109375" style="824" customWidth="1"/>
    <col min="6668" max="6668" width="12.28515625" style="824" customWidth="1"/>
    <col min="6669" max="6912" width="9.140625" style="824"/>
    <col min="6913" max="6913" width="4.42578125" style="824" customWidth="1"/>
    <col min="6914" max="6914" width="20.85546875" style="824" customWidth="1"/>
    <col min="6915" max="6916" width="12" style="824" customWidth="1"/>
    <col min="6917" max="6917" width="14.5703125" style="824" customWidth="1"/>
    <col min="6918" max="6918" width="12.42578125" style="824" customWidth="1"/>
    <col min="6919" max="6919" width="19.7109375" style="824" customWidth="1"/>
    <col min="6920" max="6920" width="9.140625" style="824"/>
    <col min="6921" max="6921" width="16.85546875" style="824" customWidth="1"/>
    <col min="6922" max="6922" width="12.5703125" style="824" customWidth="1"/>
    <col min="6923" max="6923" width="11.7109375" style="824" customWidth="1"/>
    <col min="6924" max="6924" width="12.28515625" style="824" customWidth="1"/>
    <col min="6925" max="7168" width="9.140625" style="824"/>
    <col min="7169" max="7169" width="4.42578125" style="824" customWidth="1"/>
    <col min="7170" max="7170" width="20.85546875" style="824" customWidth="1"/>
    <col min="7171" max="7172" width="12" style="824" customWidth="1"/>
    <col min="7173" max="7173" width="14.5703125" style="824" customWidth="1"/>
    <col min="7174" max="7174" width="12.42578125" style="824" customWidth="1"/>
    <col min="7175" max="7175" width="19.7109375" style="824" customWidth="1"/>
    <col min="7176" max="7176" width="9.140625" style="824"/>
    <col min="7177" max="7177" width="16.85546875" style="824" customWidth="1"/>
    <col min="7178" max="7178" width="12.5703125" style="824" customWidth="1"/>
    <col min="7179" max="7179" width="11.7109375" style="824" customWidth="1"/>
    <col min="7180" max="7180" width="12.28515625" style="824" customWidth="1"/>
    <col min="7181" max="7424" width="9.140625" style="824"/>
    <col min="7425" max="7425" width="4.42578125" style="824" customWidth="1"/>
    <col min="7426" max="7426" width="20.85546875" style="824" customWidth="1"/>
    <col min="7427" max="7428" width="12" style="824" customWidth="1"/>
    <col min="7429" max="7429" width="14.5703125" style="824" customWidth="1"/>
    <col min="7430" max="7430" width="12.42578125" style="824" customWidth="1"/>
    <col min="7431" max="7431" width="19.7109375" style="824" customWidth="1"/>
    <col min="7432" max="7432" width="9.140625" style="824"/>
    <col min="7433" max="7433" width="16.85546875" style="824" customWidth="1"/>
    <col min="7434" max="7434" width="12.5703125" style="824" customWidth="1"/>
    <col min="7435" max="7435" width="11.7109375" style="824" customWidth="1"/>
    <col min="7436" max="7436" width="12.28515625" style="824" customWidth="1"/>
    <col min="7437" max="7680" width="9.140625" style="824"/>
    <col min="7681" max="7681" width="4.42578125" style="824" customWidth="1"/>
    <col min="7682" max="7682" width="20.85546875" style="824" customWidth="1"/>
    <col min="7683" max="7684" width="12" style="824" customWidth="1"/>
    <col min="7685" max="7685" width="14.5703125" style="824" customWidth="1"/>
    <col min="7686" max="7686" width="12.42578125" style="824" customWidth="1"/>
    <col min="7687" max="7687" width="19.7109375" style="824" customWidth="1"/>
    <col min="7688" max="7688" width="9.140625" style="824"/>
    <col min="7689" max="7689" width="16.85546875" style="824" customWidth="1"/>
    <col min="7690" max="7690" width="12.5703125" style="824" customWidth="1"/>
    <col min="7691" max="7691" width="11.7109375" style="824" customWidth="1"/>
    <col min="7692" max="7692" width="12.28515625" style="824" customWidth="1"/>
    <col min="7693" max="7936" width="9.140625" style="824"/>
    <col min="7937" max="7937" width="4.42578125" style="824" customWidth="1"/>
    <col min="7938" max="7938" width="20.85546875" style="824" customWidth="1"/>
    <col min="7939" max="7940" width="12" style="824" customWidth="1"/>
    <col min="7941" max="7941" width="14.5703125" style="824" customWidth="1"/>
    <col min="7942" max="7942" width="12.42578125" style="824" customWidth="1"/>
    <col min="7943" max="7943" width="19.7109375" style="824" customWidth="1"/>
    <col min="7944" max="7944" width="9.140625" style="824"/>
    <col min="7945" max="7945" width="16.85546875" style="824" customWidth="1"/>
    <col min="7946" max="7946" width="12.5703125" style="824" customWidth="1"/>
    <col min="7947" max="7947" width="11.7109375" style="824" customWidth="1"/>
    <col min="7948" max="7948" width="12.28515625" style="824" customWidth="1"/>
    <col min="7949" max="8192" width="9.140625" style="824"/>
    <col min="8193" max="8193" width="4.42578125" style="824" customWidth="1"/>
    <col min="8194" max="8194" width="20.85546875" style="824" customWidth="1"/>
    <col min="8195" max="8196" width="12" style="824" customWidth="1"/>
    <col min="8197" max="8197" width="14.5703125" style="824" customWidth="1"/>
    <col min="8198" max="8198" width="12.42578125" style="824" customWidth="1"/>
    <col min="8199" max="8199" width="19.7109375" style="824" customWidth="1"/>
    <col min="8200" max="8200" width="9.140625" style="824"/>
    <col min="8201" max="8201" width="16.85546875" style="824" customWidth="1"/>
    <col min="8202" max="8202" width="12.5703125" style="824" customWidth="1"/>
    <col min="8203" max="8203" width="11.7109375" style="824" customWidth="1"/>
    <col min="8204" max="8204" width="12.28515625" style="824" customWidth="1"/>
    <col min="8205" max="8448" width="9.140625" style="824"/>
    <col min="8449" max="8449" width="4.42578125" style="824" customWidth="1"/>
    <col min="8450" max="8450" width="20.85546875" style="824" customWidth="1"/>
    <col min="8451" max="8452" width="12" style="824" customWidth="1"/>
    <col min="8453" max="8453" width="14.5703125" style="824" customWidth="1"/>
    <col min="8454" max="8454" width="12.42578125" style="824" customWidth="1"/>
    <col min="8455" max="8455" width="19.7109375" style="824" customWidth="1"/>
    <col min="8456" max="8456" width="9.140625" style="824"/>
    <col min="8457" max="8457" width="16.85546875" style="824" customWidth="1"/>
    <col min="8458" max="8458" width="12.5703125" style="824" customWidth="1"/>
    <col min="8459" max="8459" width="11.7109375" style="824" customWidth="1"/>
    <col min="8460" max="8460" width="12.28515625" style="824" customWidth="1"/>
    <col min="8461" max="8704" width="9.140625" style="824"/>
    <col min="8705" max="8705" width="4.42578125" style="824" customWidth="1"/>
    <col min="8706" max="8706" width="20.85546875" style="824" customWidth="1"/>
    <col min="8707" max="8708" width="12" style="824" customWidth="1"/>
    <col min="8709" max="8709" width="14.5703125" style="824" customWidth="1"/>
    <col min="8710" max="8710" width="12.42578125" style="824" customWidth="1"/>
    <col min="8711" max="8711" width="19.7109375" style="824" customWidth="1"/>
    <col min="8712" max="8712" width="9.140625" style="824"/>
    <col min="8713" max="8713" width="16.85546875" style="824" customWidth="1"/>
    <col min="8714" max="8714" width="12.5703125" style="824" customWidth="1"/>
    <col min="8715" max="8715" width="11.7109375" style="824" customWidth="1"/>
    <col min="8716" max="8716" width="12.28515625" style="824" customWidth="1"/>
    <col min="8717" max="8960" width="9.140625" style="824"/>
    <col min="8961" max="8961" width="4.42578125" style="824" customWidth="1"/>
    <col min="8962" max="8962" width="20.85546875" style="824" customWidth="1"/>
    <col min="8963" max="8964" width="12" style="824" customWidth="1"/>
    <col min="8965" max="8965" width="14.5703125" style="824" customWidth="1"/>
    <col min="8966" max="8966" width="12.42578125" style="824" customWidth="1"/>
    <col min="8967" max="8967" width="19.7109375" style="824" customWidth="1"/>
    <col min="8968" max="8968" width="9.140625" style="824"/>
    <col min="8969" max="8969" width="16.85546875" style="824" customWidth="1"/>
    <col min="8970" max="8970" width="12.5703125" style="824" customWidth="1"/>
    <col min="8971" max="8971" width="11.7109375" style="824" customWidth="1"/>
    <col min="8972" max="8972" width="12.28515625" style="824" customWidth="1"/>
    <col min="8973" max="9216" width="9.140625" style="824"/>
    <col min="9217" max="9217" width="4.42578125" style="824" customWidth="1"/>
    <col min="9218" max="9218" width="20.85546875" style="824" customWidth="1"/>
    <col min="9219" max="9220" width="12" style="824" customWidth="1"/>
    <col min="9221" max="9221" width="14.5703125" style="824" customWidth="1"/>
    <col min="9222" max="9222" width="12.42578125" style="824" customWidth="1"/>
    <col min="9223" max="9223" width="19.7109375" style="824" customWidth="1"/>
    <col min="9224" max="9224" width="9.140625" style="824"/>
    <col min="9225" max="9225" width="16.85546875" style="824" customWidth="1"/>
    <col min="9226" max="9226" width="12.5703125" style="824" customWidth="1"/>
    <col min="9227" max="9227" width="11.7109375" style="824" customWidth="1"/>
    <col min="9228" max="9228" width="12.28515625" style="824" customWidth="1"/>
    <col min="9229" max="9472" width="9.140625" style="824"/>
    <col min="9473" max="9473" width="4.42578125" style="824" customWidth="1"/>
    <col min="9474" max="9474" width="20.85546875" style="824" customWidth="1"/>
    <col min="9475" max="9476" width="12" style="824" customWidth="1"/>
    <col min="9477" max="9477" width="14.5703125" style="824" customWidth="1"/>
    <col min="9478" max="9478" width="12.42578125" style="824" customWidth="1"/>
    <col min="9479" max="9479" width="19.7109375" style="824" customWidth="1"/>
    <col min="9480" max="9480" width="9.140625" style="824"/>
    <col min="9481" max="9481" width="16.85546875" style="824" customWidth="1"/>
    <col min="9482" max="9482" width="12.5703125" style="824" customWidth="1"/>
    <col min="9483" max="9483" width="11.7109375" style="824" customWidth="1"/>
    <col min="9484" max="9484" width="12.28515625" style="824" customWidth="1"/>
    <col min="9485" max="9728" width="9.140625" style="824"/>
    <col min="9729" max="9729" width="4.42578125" style="824" customWidth="1"/>
    <col min="9730" max="9730" width="20.85546875" style="824" customWidth="1"/>
    <col min="9731" max="9732" width="12" style="824" customWidth="1"/>
    <col min="9733" max="9733" width="14.5703125" style="824" customWidth="1"/>
    <col min="9734" max="9734" width="12.42578125" style="824" customWidth="1"/>
    <col min="9735" max="9735" width="19.7109375" style="824" customWidth="1"/>
    <col min="9736" max="9736" width="9.140625" style="824"/>
    <col min="9737" max="9737" width="16.85546875" style="824" customWidth="1"/>
    <col min="9738" max="9738" width="12.5703125" style="824" customWidth="1"/>
    <col min="9739" max="9739" width="11.7109375" style="824" customWidth="1"/>
    <col min="9740" max="9740" width="12.28515625" style="824" customWidth="1"/>
    <col min="9741" max="9984" width="9.140625" style="824"/>
    <col min="9985" max="9985" width="4.42578125" style="824" customWidth="1"/>
    <col min="9986" max="9986" width="20.85546875" style="824" customWidth="1"/>
    <col min="9987" max="9988" width="12" style="824" customWidth="1"/>
    <col min="9989" max="9989" width="14.5703125" style="824" customWidth="1"/>
    <col min="9990" max="9990" width="12.42578125" style="824" customWidth="1"/>
    <col min="9991" max="9991" width="19.7109375" style="824" customWidth="1"/>
    <col min="9992" max="9992" width="9.140625" style="824"/>
    <col min="9993" max="9993" width="16.85546875" style="824" customWidth="1"/>
    <col min="9994" max="9994" width="12.5703125" style="824" customWidth="1"/>
    <col min="9995" max="9995" width="11.7109375" style="824" customWidth="1"/>
    <col min="9996" max="9996" width="12.28515625" style="824" customWidth="1"/>
    <col min="9997" max="10240" width="9.140625" style="824"/>
    <col min="10241" max="10241" width="4.42578125" style="824" customWidth="1"/>
    <col min="10242" max="10242" width="20.85546875" style="824" customWidth="1"/>
    <col min="10243" max="10244" width="12" style="824" customWidth="1"/>
    <col min="10245" max="10245" width="14.5703125" style="824" customWidth="1"/>
    <col min="10246" max="10246" width="12.42578125" style="824" customWidth="1"/>
    <col min="10247" max="10247" width="19.7109375" style="824" customWidth="1"/>
    <col min="10248" max="10248" width="9.140625" style="824"/>
    <col min="10249" max="10249" width="16.85546875" style="824" customWidth="1"/>
    <col min="10250" max="10250" width="12.5703125" style="824" customWidth="1"/>
    <col min="10251" max="10251" width="11.7109375" style="824" customWidth="1"/>
    <col min="10252" max="10252" width="12.28515625" style="824" customWidth="1"/>
    <col min="10253" max="10496" width="9.140625" style="824"/>
    <col min="10497" max="10497" width="4.42578125" style="824" customWidth="1"/>
    <col min="10498" max="10498" width="20.85546875" style="824" customWidth="1"/>
    <col min="10499" max="10500" width="12" style="824" customWidth="1"/>
    <col min="10501" max="10501" width="14.5703125" style="824" customWidth="1"/>
    <col min="10502" max="10502" width="12.42578125" style="824" customWidth="1"/>
    <col min="10503" max="10503" width="19.7109375" style="824" customWidth="1"/>
    <col min="10504" max="10504" width="9.140625" style="824"/>
    <col min="10505" max="10505" width="16.85546875" style="824" customWidth="1"/>
    <col min="10506" max="10506" width="12.5703125" style="824" customWidth="1"/>
    <col min="10507" max="10507" width="11.7109375" style="824" customWidth="1"/>
    <col min="10508" max="10508" width="12.28515625" style="824" customWidth="1"/>
    <col min="10509" max="10752" width="9.140625" style="824"/>
    <col min="10753" max="10753" width="4.42578125" style="824" customWidth="1"/>
    <col min="10754" max="10754" width="20.85546875" style="824" customWidth="1"/>
    <col min="10755" max="10756" width="12" style="824" customWidth="1"/>
    <col min="10757" max="10757" width="14.5703125" style="824" customWidth="1"/>
    <col min="10758" max="10758" width="12.42578125" style="824" customWidth="1"/>
    <col min="10759" max="10759" width="19.7109375" style="824" customWidth="1"/>
    <col min="10760" max="10760" width="9.140625" style="824"/>
    <col min="10761" max="10761" width="16.85546875" style="824" customWidth="1"/>
    <col min="10762" max="10762" width="12.5703125" style="824" customWidth="1"/>
    <col min="10763" max="10763" width="11.7109375" style="824" customWidth="1"/>
    <col min="10764" max="10764" width="12.28515625" style="824" customWidth="1"/>
    <col min="10765" max="11008" width="9.140625" style="824"/>
    <col min="11009" max="11009" width="4.42578125" style="824" customWidth="1"/>
    <col min="11010" max="11010" width="20.85546875" style="824" customWidth="1"/>
    <col min="11011" max="11012" width="12" style="824" customWidth="1"/>
    <col min="11013" max="11013" width="14.5703125" style="824" customWidth="1"/>
    <col min="11014" max="11014" width="12.42578125" style="824" customWidth="1"/>
    <col min="11015" max="11015" width="19.7109375" style="824" customWidth="1"/>
    <col min="11016" max="11016" width="9.140625" style="824"/>
    <col min="11017" max="11017" width="16.85546875" style="824" customWidth="1"/>
    <col min="11018" max="11018" width="12.5703125" style="824" customWidth="1"/>
    <col min="11019" max="11019" width="11.7109375" style="824" customWidth="1"/>
    <col min="11020" max="11020" width="12.28515625" style="824" customWidth="1"/>
    <col min="11021" max="11264" width="9.140625" style="824"/>
    <col min="11265" max="11265" width="4.42578125" style="824" customWidth="1"/>
    <col min="11266" max="11266" width="20.85546875" style="824" customWidth="1"/>
    <col min="11267" max="11268" width="12" style="824" customWidth="1"/>
    <col min="11269" max="11269" width="14.5703125" style="824" customWidth="1"/>
    <col min="11270" max="11270" width="12.42578125" style="824" customWidth="1"/>
    <col min="11271" max="11271" width="19.7109375" style="824" customWidth="1"/>
    <col min="11272" max="11272" width="9.140625" style="824"/>
    <col min="11273" max="11273" width="16.85546875" style="824" customWidth="1"/>
    <col min="11274" max="11274" width="12.5703125" style="824" customWidth="1"/>
    <col min="11275" max="11275" width="11.7109375" style="824" customWidth="1"/>
    <col min="11276" max="11276" width="12.28515625" style="824" customWidth="1"/>
    <col min="11277" max="11520" width="9.140625" style="824"/>
    <col min="11521" max="11521" width="4.42578125" style="824" customWidth="1"/>
    <col min="11522" max="11522" width="20.85546875" style="824" customWidth="1"/>
    <col min="11523" max="11524" width="12" style="824" customWidth="1"/>
    <col min="11525" max="11525" width="14.5703125" style="824" customWidth="1"/>
    <col min="11526" max="11526" width="12.42578125" style="824" customWidth="1"/>
    <col min="11527" max="11527" width="19.7109375" style="824" customWidth="1"/>
    <col min="11528" max="11528" width="9.140625" style="824"/>
    <col min="11529" max="11529" width="16.85546875" style="824" customWidth="1"/>
    <col min="11530" max="11530" width="12.5703125" style="824" customWidth="1"/>
    <col min="11531" max="11531" width="11.7109375" style="824" customWidth="1"/>
    <col min="11532" max="11532" width="12.28515625" style="824" customWidth="1"/>
    <col min="11533" max="11776" width="9.140625" style="824"/>
    <col min="11777" max="11777" width="4.42578125" style="824" customWidth="1"/>
    <col min="11778" max="11778" width="20.85546875" style="824" customWidth="1"/>
    <col min="11779" max="11780" width="12" style="824" customWidth="1"/>
    <col min="11781" max="11781" width="14.5703125" style="824" customWidth="1"/>
    <col min="11782" max="11782" width="12.42578125" style="824" customWidth="1"/>
    <col min="11783" max="11783" width="19.7109375" style="824" customWidth="1"/>
    <col min="11784" max="11784" width="9.140625" style="824"/>
    <col min="11785" max="11785" width="16.85546875" style="824" customWidth="1"/>
    <col min="11786" max="11786" width="12.5703125" style="824" customWidth="1"/>
    <col min="11787" max="11787" width="11.7109375" style="824" customWidth="1"/>
    <col min="11788" max="11788" width="12.28515625" style="824" customWidth="1"/>
    <col min="11789" max="12032" width="9.140625" style="824"/>
    <col min="12033" max="12033" width="4.42578125" style="824" customWidth="1"/>
    <col min="12034" max="12034" width="20.85546875" style="824" customWidth="1"/>
    <col min="12035" max="12036" width="12" style="824" customWidth="1"/>
    <col min="12037" max="12037" width="14.5703125" style="824" customWidth="1"/>
    <col min="12038" max="12038" width="12.42578125" style="824" customWidth="1"/>
    <col min="12039" max="12039" width="19.7109375" style="824" customWidth="1"/>
    <col min="12040" max="12040" width="9.140625" style="824"/>
    <col min="12041" max="12041" width="16.85546875" style="824" customWidth="1"/>
    <col min="12042" max="12042" width="12.5703125" style="824" customWidth="1"/>
    <col min="12043" max="12043" width="11.7109375" style="824" customWidth="1"/>
    <col min="12044" max="12044" width="12.28515625" style="824" customWidth="1"/>
    <col min="12045" max="12288" width="9.140625" style="824"/>
    <col min="12289" max="12289" width="4.42578125" style="824" customWidth="1"/>
    <col min="12290" max="12290" width="20.85546875" style="824" customWidth="1"/>
    <col min="12291" max="12292" width="12" style="824" customWidth="1"/>
    <col min="12293" max="12293" width="14.5703125" style="824" customWidth="1"/>
    <col min="12294" max="12294" width="12.42578125" style="824" customWidth="1"/>
    <col min="12295" max="12295" width="19.7109375" style="824" customWidth="1"/>
    <col min="12296" max="12296" width="9.140625" style="824"/>
    <col min="12297" max="12297" width="16.85546875" style="824" customWidth="1"/>
    <col min="12298" max="12298" width="12.5703125" style="824" customWidth="1"/>
    <col min="12299" max="12299" width="11.7109375" style="824" customWidth="1"/>
    <col min="12300" max="12300" width="12.28515625" style="824" customWidth="1"/>
    <col min="12301" max="12544" width="9.140625" style="824"/>
    <col min="12545" max="12545" width="4.42578125" style="824" customWidth="1"/>
    <col min="12546" max="12546" width="20.85546875" style="824" customWidth="1"/>
    <col min="12547" max="12548" width="12" style="824" customWidth="1"/>
    <col min="12549" max="12549" width="14.5703125" style="824" customWidth="1"/>
    <col min="12550" max="12550" width="12.42578125" style="824" customWidth="1"/>
    <col min="12551" max="12551" width="19.7109375" style="824" customWidth="1"/>
    <col min="12552" max="12552" width="9.140625" style="824"/>
    <col min="12553" max="12553" width="16.85546875" style="824" customWidth="1"/>
    <col min="12554" max="12554" width="12.5703125" style="824" customWidth="1"/>
    <col min="12555" max="12555" width="11.7109375" style="824" customWidth="1"/>
    <col min="12556" max="12556" width="12.28515625" style="824" customWidth="1"/>
    <col min="12557" max="12800" width="9.140625" style="824"/>
    <col min="12801" max="12801" width="4.42578125" style="824" customWidth="1"/>
    <col min="12802" max="12802" width="20.85546875" style="824" customWidth="1"/>
    <col min="12803" max="12804" width="12" style="824" customWidth="1"/>
    <col min="12805" max="12805" width="14.5703125" style="824" customWidth="1"/>
    <col min="12806" max="12806" width="12.42578125" style="824" customWidth="1"/>
    <col min="12807" max="12807" width="19.7109375" style="824" customWidth="1"/>
    <col min="12808" max="12808" width="9.140625" style="824"/>
    <col min="12809" max="12809" width="16.85546875" style="824" customWidth="1"/>
    <col min="12810" max="12810" width="12.5703125" style="824" customWidth="1"/>
    <col min="12811" max="12811" width="11.7109375" style="824" customWidth="1"/>
    <col min="12812" max="12812" width="12.28515625" style="824" customWidth="1"/>
    <col min="12813" max="13056" width="9.140625" style="824"/>
    <col min="13057" max="13057" width="4.42578125" style="824" customWidth="1"/>
    <col min="13058" max="13058" width="20.85546875" style="824" customWidth="1"/>
    <col min="13059" max="13060" width="12" style="824" customWidth="1"/>
    <col min="13061" max="13061" width="14.5703125" style="824" customWidth="1"/>
    <col min="13062" max="13062" width="12.42578125" style="824" customWidth="1"/>
    <col min="13063" max="13063" width="19.7109375" style="824" customWidth="1"/>
    <col min="13064" max="13064" width="9.140625" style="824"/>
    <col min="13065" max="13065" width="16.85546875" style="824" customWidth="1"/>
    <col min="13066" max="13066" width="12.5703125" style="824" customWidth="1"/>
    <col min="13067" max="13067" width="11.7109375" style="824" customWidth="1"/>
    <col min="13068" max="13068" width="12.28515625" style="824" customWidth="1"/>
    <col min="13069" max="13312" width="9.140625" style="824"/>
    <col min="13313" max="13313" width="4.42578125" style="824" customWidth="1"/>
    <col min="13314" max="13314" width="20.85546875" style="824" customWidth="1"/>
    <col min="13315" max="13316" width="12" style="824" customWidth="1"/>
    <col min="13317" max="13317" width="14.5703125" style="824" customWidth="1"/>
    <col min="13318" max="13318" width="12.42578125" style="824" customWidth="1"/>
    <col min="13319" max="13319" width="19.7109375" style="824" customWidth="1"/>
    <col min="13320" max="13320" width="9.140625" style="824"/>
    <col min="13321" max="13321" width="16.85546875" style="824" customWidth="1"/>
    <col min="13322" max="13322" width="12.5703125" style="824" customWidth="1"/>
    <col min="13323" max="13323" width="11.7109375" style="824" customWidth="1"/>
    <col min="13324" max="13324" width="12.28515625" style="824" customWidth="1"/>
    <col min="13325" max="13568" width="9.140625" style="824"/>
    <col min="13569" max="13569" width="4.42578125" style="824" customWidth="1"/>
    <col min="13570" max="13570" width="20.85546875" style="824" customWidth="1"/>
    <col min="13571" max="13572" width="12" style="824" customWidth="1"/>
    <col min="13573" max="13573" width="14.5703125" style="824" customWidth="1"/>
    <col min="13574" max="13574" width="12.42578125" style="824" customWidth="1"/>
    <col min="13575" max="13575" width="19.7109375" style="824" customWidth="1"/>
    <col min="13576" max="13576" width="9.140625" style="824"/>
    <col min="13577" max="13577" width="16.85546875" style="824" customWidth="1"/>
    <col min="13578" max="13578" width="12.5703125" style="824" customWidth="1"/>
    <col min="13579" max="13579" width="11.7109375" style="824" customWidth="1"/>
    <col min="13580" max="13580" width="12.28515625" style="824" customWidth="1"/>
    <col min="13581" max="13824" width="9.140625" style="824"/>
    <col min="13825" max="13825" width="4.42578125" style="824" customWidth="1"/>
    <col min="13826" max="13826" width="20.85546875" style="824" customWidth="1"/>
    <col min="13827" max="13828" width="12" style="824" customWidth="1"/>
    <col min="13829" max="13829" width="14.5703125" style="824" customWidth="1"/>
    <col min="13830" max="13830" width="12.42578125" style="824" customWidth="1"/>
    <col min="13831" max="13831" width="19.7109375" style="824" customWidth="1"/>
    <col min="13832" max="13832" width="9.140625" style="824"/>
    <col min="13833" max="13833" width="16.85546875" style="824" customWidth="1"/>
    <col min="13834" max="13834" width="12.5703125" style="824" customWidth="1"/>
    <col min="13835" max="13835" width="11.7109375" style="824" customWidth="1"/>
    <col min="13836" max="13836" width="12.28515625" style="824" customWidth="1"/>
    <col min="13837" max="14080" width="9.140625" style="824"/>
    <col min="14081" max="14081" width="4.42578125" style="824" customWidth="1"/>
    <col min="14082" max="14082" width="20.85546875" style="824" customWidth="1"/>
    <col min="14083" max="14084" width="12" style="824" customWidth="1"/>
    <col min="14085" max="14085" width="14.5703125" style="824" customWidth="1"/>
    <col min="14086" max="14086" width="12.42578125" style="824" customWidth="1"/>
    <col min="14087" max="14087" width="19.7109375" style="824" customWidth="1"/>
    <col min="14088" max="14088" width="9.140625" style="824"/>
    <col min="14089" max="14089" width="16.85546875" style="824" customWidth="1"/>
    <col min="14090" max="14090" width="12.5703125" style="824" customWidth="1"/>
    <col min="14091" max="14091" width="11.7109375" style="824" customWidth="1"/>
    <col min="14092" max="14092" width="12.28515625" style="824" customWidth="1"/>
    <col min="14093" max="14336" width="9.140625" style="824"/>
    <col min="14337" max="14337" width="4.42578125" style="824" customWidth="1"/>
    <col min="14338" max="14338" width="20.85546875" style="824" customWidth="1"/>
    <col min="14339" max="14340" width="12" style="824" customWidth="1"/>
    <col min="14341" max="14341" width="14.5703125" style="824" customWidth="1"/>
    <col min="14342" max="14342" width="12.42578125" style="824" customWidth="1"/>
    <col min="14343" max="14343" width="19.7109375" style="824" customWidth="1"/>
    <col min="14344" max="14344" width="9.140625" style="824"/>
    <col min="14345" max="14345" width="16.85546875" style="824" customWidth="1"/>
    <col min="14346" max="14346" width="12.5703125" style="824" customWidth="1"/>
    <col min="14347" max="14347" width="11.7109375" style="824" customWidth="1"/>
    <col min="14348" max="14348" width="12.28515625" style="824" customWidth="1"/>
    <col min="14349" max="14592" width="9.140625" style="824"/>
    <col min="14593" max="14593" width="4.42578125" style="824" customWidth="1"/>
    <col min="14594" max="14594" width="20.85546875" style="824" customWidth="1"/>
    <col min="14595" max="14596" width="12" style="824" customWidth="1"/>
    <col min="14597" max="14597" width="14.5703125" style="824" customWidth="1"/>
    <col min="14598" max="14598" width="12.42578125" style="824" customWidth="1"/>
    <col min="14599" max="14599" width="19.7109375" style="824" customWidth="1"/>
    <col min="14600" max="14600" width="9.140625" style="824"/>
    <col min="14601" max="14601" width="16.85546875" style="824" customWidth="1"/>
    <col min="14602" max="14602" width="12.5703125" style="824" customWidth="1"/>
    <col min="14603" max="14603" width="11.7109375" style="824" customWidth="1"/>
    <col min="14604" max="14604" width="12.28515625" style="824" customWidth="1"/>
    <col min="14605" max="14848" width="9.140625" style="824"/>
    <col min="14849" max="14849" width="4.42578125" style="824" customWidth="1"/>
    <col min="14850" max="14850" width="20.85546875" style="824" customWidth="1"/>
    <col min="14851" max="14852" width="12" style="824" customWidth="1"/>
    <col min="14853" max="14853" width="14.5703125" style="824" customWidth="1"/>
    <col min="14854" max="14854" width="12.42578125" style="824" customWidth="1"/>
    <col min="14855" max="14855" width="19.7109375" style="824" customWidth="1"/>
    <col min="14856" max="14856" width="9.140625" style="824"/>
    <col min="14857" max="14857" width="16.85546875" style="824" customWidth="1"/>
    <col min="14858" max="14858" width="12.5703125" style="824" customWidth="1"/>
    <col min="14859" max="14859" width="11.7109375" style="824" customWidth="1"/>
    <col min="14860" max="14860" width="12.28515625" style="824" customWidth="1"/>
    <col min="14861" max="15104" width="9.140625" style="824"/>
    <col min="15105" max="15105" width="4.42578125" style="824" customWidth="1"/>
    <col min="15106" max="15106" width="20.85546875" style="824" customWidth="1"/>
    <col min="15107" max="15108" width="12" style="824" customWidth="1"/>
    <col min="15109" max="15109" width="14.5703125" style="824" customWidth="1"/>
    <col min="15110" max="15110" width="12.42578125" style="824" customWidth="1"/>
    <col min="15111" max="15111" width="19.7109375" style="824" customWidth="1"/>
    <col min="15112" max="15112" width="9.140625" style="824"/>
    <col min="15113" max="15113" width="16.85546875" style="824" customWidth="1"/>
    <col min="15114" max="15114" width="12.5703125" style="824" customWidth="1"/>
    <col min="15115" max="15115" width="11.7109375" style="824" customWidth="1"/>
    <col min="15116" max="15116" width="12.28515625" style="824" customWidth="1"/>
    <col min="15117" max="15360" width="9.140625" style="824"/>
    <col min="15361" max="15361" width="4.42578125" style="824" customWidth="1"/>
    <col min="15362" max="15362" width="20.85546875" style="824" customWidth="1"/>
    <col min="15363" max="15364" width="12" style="824" customWidth="1"/>
    <col min="15365" max="15365" width="14.5703125" style="824" customWidth="1"/>
    <col min="15366" max="15366" width="12.42578125" style="824" customWidth="1"/>
    <col min="15367" max="15367" width="19.7109375" style="824" customWidth="1"/>
    <col min="15368" max="15368" width="9.140625" style="824"/>
    <col min="15369" max="15369" width="16.85546875" style="824" customWidth="1"/>
    <col min="15370" max="15370" width="12.5703125" style="824" customWidth="1"/>
    <col min="15371" max="15371" width="11.7109375" style="824" customWidth="1"/>
    <col min="15372" max="15372" width="12.28515625" style="824" customWidth="1"/>
    <col min="15373" max="15616" width="9.140625" style="824"/>
    <col min="15617" max="15617" width="4.42578125" style="824" customWidth="1"/>
    <col min="15618" max="15618" width="20.85546875" style="824" customWidth="1"/>
    <col min="15619" max="15620" width="12" style="824" customWidth="1"/>
    <col min="15621" max="15621" width="14.5703125" style="824" customWidth="1"/>
    <col min="15622" max="15622" width="12.42578125" style="824" customWidth="1"/>
    <col min="15623" max="15623" width="19.7109375" style="824" customWidth="1"/>
    <col min="15624" max="15624" width="9.140625" style="824"/>
    <col min="15625" max="15625" width="16.85546875" style="824" customWidth="1"/>
    <col min="15626" max="15626" width="12.5703125" style="824" customWidth="1"/>
    <col min="15627" max="15627" width="11.7109375" style="824" customWidth="1"/>
    <col min="15628" max="15628" width="12.28515625" style="824" customWidth="1"/>
    <col min="15629" max="15872" width="9.140625" style="824"/>
    <col min="15873" max="15873" width="4.42578125" style="824" customWidth="1"/>
    <col min="15874" max="15874" width="20.85546875" style="824" customWidth="1"/>
    <col min="15875" max="15876" width="12" style="824" customWidth="1"/>
    <col min="15877" max="15877" width="14.5703125" style="824" customWidth="1"/>
    <col min="15878" max="15878" width="12.42578125" style="824" customWidth="1"/>
    <col min="15879" max="15879" width="19.7109375" style="824" customWidth="1"/>
    <col min="15880" max="15880" width="9.140625" style="824"/>
    <col min="15881" max="15881" width="16.85546875" style="824" customWidth="1"/>
    <col min="15882" max="15882" width="12.5703125" style="824" customWidth="1"/>
    <col min="15883" max="15883" width="11.7109375" style="824" customWidth="1"/>
    <col min="15884" max="15884" width="12.28515625" style="824" customWidth="1"/>
    <col min="15885" max="16128" width="9.140625" style="824"/>
    <col min="16129" max="16129" width="4.42578125" style="824" customWidth="1"/>
    <col min="16130" max="16130" width="20.85546875" style="824" customWidth="1"/>
    <col min="16131" max="16132" width="12" style="824" customWidth="1"/>
    <col min="16133" max="16133" width="14.5703125" style="824" customWidth="1"/>
    <col min="16134" max="16134" width="12.42578125" style="824" customWidth="1"/>
    <col min="16135" max="16135" width="19.7109375" style="824" customWidth="1"/>
    <col min="16136" max="16136" width="9.140625" style="824"/>
    <col min="16137" max="16137" width="16.85546875" style="824" customWidth="1"/>
    <col min="16138" max="16138" width="12.5703125" style="824" customWidth="1"/>
    <col min="16139" max="16139" width="11.7109375" style="824" customWidth="1"/>
    <col min="16140" max="16140" width="12.28515625" style="824" customWidth="1"/>
    <col min="16141" max="16384" width="9.140625" style="824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68" t="s">
        <v>370</v>
      </c>
      <c r="C5" s="1168"/>
      <c r="D5" s="1168"/>
      <c r="E5" s="1168"/>
      <c r="F5" s="1168"/>
      <c r="G5" s="1168"/>
      <c r="I5" s="781" t="s">
        <v>352</v>
      </c>
    </row>
    <row r="6" spans="2:9" ht="15.75" customHeight="1" thickBot="1">
      <c r="B6" s="1165" t="s">
        <v>176</v>
      </c>
      <c r="C6" s="1169" t="s">
        <v>371</v>
      </c>
      <c r="D6" s="1170"/>
      <c r="E6" s="1171"/>
      <c r="F6" s="1172" t="s">
        <v>372</v>
      </c>
      <c r="G6" s="1165" t="s">
        <v>373</v>
      </c>
    </row>
    <row r="7" spans="2:9" ht="18" customHeight="1" thickBot="1">
      <c r="B7" s="1166"/>
      <c r="C7" s="726" t="s">
        <v>329</v>
      </c>
      <c r="D7" s="726" t="s">
        <v>341</v>
      </c>
      <c r="E7" s="726" t="s">
        <v>342</v>
      </c>
      <c r="F7" s="1173"/>
      <c r="G7" s="1166"/>
    </row>
    <row r="8" spans="2:9" ht="17.25" customHeight="1" thickBot="1">
      <c r="B8" s="613" t="s">
        <v>177</v>
      </c>
      <c r="C8" s="1093">
        <v>9498.2669999999998</v>
      </c>
      <c r="D8" s="1093">
        <v>1556.039</v>
      </c>
      <c r="E8" s="816">
        <f>(D8/C8)*100</f>
        <v>16.382346379607984</v>
      </c>
      <c r="F8" s="1093">
        <v>12621.925999999999</v>
      </c>
      <c r="G8" s="820">
        <f>((C8-F8)/F8)*100</f>
        <v>-24.747879206390529</v>
      </c>
      <c r="I8" s="891" t="s">
        <v>178</v>
      </c>
    </row>
    <row r="9" spans="2:9" ht="18" customHeight="1" thickBot="1">
      <c r="B9" s="615" t="s">
        <v>179</v>
      </c>
      <c r="C9" s="1094">
        <v>49715</v>
      </c>
      <c r="D9" s="1094">
        <v>5474</v>
      </c>
      <c r="E9" s="817">
        <f t="shared" ref="E9:E13" si="0">(D9/C9)*100</f>
        <v>11.010761339635925</v>
      </c>
      <c r="F9" s="1094">
        <v>77251</v>
      </c>
      <c r="G9" s="821">
        <f t="shared" ref="G9:G13" si="1">((C9-F9)/F9)*100</f>
        <v>-35.644846021410729</v>
      </c>
      <c r="I9" s="780">
        <f>C9-F9</f>
        <v>-27536</v>
      </c>
    </row>
    <row r="10" spans="2:9" ht="15" customHeight="1" thickBot="1">
      <c r="B10" s="616" t="s">
        <v>319</v>
      </c>
      <c r="C10" s="1095">
        <v>28205</v>
      </c>
      <c r="D10" s="1096">
        <v>0</v>
      </c>
      <c r="E10" s="816">
        <f t="shared" si="0"/>
        <v>0</v>
      </c>
      <c r="F10" s="1097">
        <v>48995</v>
      </c>
      <c r="G10" s="822">
        <f t="shared" si="1"/>
        <v>-42.432901316460864</v>
      </c>
    </row>
    <row r="11" spans="2:9" ht="17.25" customHeight="1" thickBot="1">
      <c r="B11" s="618" t="s">
        <v>180</v>
      </c>
      <c r="C11" s="1098">
        <v>226810.802</v>
      </c>
      <c r="D11" s="1099">
        <v>12716.880999999999</v>
      </c>
      <c r="E11" s="818">
        <f t="shared" si="0"/>
        <v>5.606823346976217</v>
      </c>
      <c r="F11" s="1099">
        <v>214808.81700000001</v>
      </c>
      <c r="G11" s="822">
        <f t="shared" si="1"/>
        <v>5.5872869501441293</v>
      </c>
    </row>
    <row r="12" spans="2:9" ht="15" customHeight="1" thickBot="1">
      <c r="B12" s="613" t="s">
        <v>181</v>
      </c>
      <c r="C12" s="1093">
        <v>72282.932000000001</v>
      </c>
      <c r="D12" s="1093">
        <v>25633.469000000001</v>
      </c>
      <c r="E12" s="819">
        <f t="shared" si="0"/>
        <v>35.462685713966337</v>
      </c>
      <c r="F12" s="1093">
        <v>53539.152000000002</v>
      </c>
      <c r="G12" s="820">
        <f>((C12-F12)/F12)*100</f>
        <v>35.009482406445287</v>
      </c>
    </row>
    <row r="13" spans="2:9" ht="15" customHeight="1" thickBot="1">
      <c r="B13" s="613" t="s">
        <v>182</v>
      </c>
      <c r="C13" s="1093">
        <f t="shared" ref="C13:D13" si="2">C11+C12</f>
        <v>299093.734</v>
      </c>
      <c r="D13" s="1093">
        <f t="shared" si="2"/>
        <v>38350.35</v>
      </c>
      <c r="E13" s="816">
        <f t="shared" si="0"/>
        <v>12.82218436578815</v>
      </c>
      <c r="F13" s="1093">
        <f t="shared" ref="F13" si="3">F11+F12</f>
        <v>268347.96900000004</v>
      </c>
      <c r="G13" s="820">
        <f t="shared" si="1"/>
        <v>11.457424147674452</v>
      </c>
    </row>
    <row r="16" spans="2:9" ht="15.75">
      <c r="B16" s="619" t="s">
        <v>320</v>
      </c>
    </row>
    <row r="18" spans="1:9" ht="35.25" customHeight="1" thickBot="1">
      <c r="B18" s="1168" t="s">
        <v>374</v>
      </c>
      <c r="C18" s="1168"/>
      <c r="D18" s="1168"/>
      <c r="E18" s="1168"/>
      <c r="F18" s="1168"/>
      <c r="G18" s="1168"/>
    </row>
    <row r="19" spans="1:9" ht="24.75" customHeight="1" thickBot="1">
      <c r="B19" s="1165" t="s">
        <v>183</v>
      </c>
      <c r="C19" s="1169" t="s">
        <v>371</v>
      </c>
      <c r="D19" s="1170"/>
      <c r="E19" s="1171"/>
      <c r="F19" s="1172" t="s">
        <v>372</v>
      </c>
      <c r="G19" s="1165" t="s">
        <v>373</v>
      </c>
    </row>
    <row r="20" spans="1:9" ht="15.75" customHeight="1" thickBot="1">
      <c r="B20" s="1175"/>
      <c r="C20" s="726" t="s">
        <v>329</v>
      </c>
      <c r="D20" s="726" t="s">
        <v>341</v>
      </c>
      <c r="E20" s="726" t="s">
        <v>342</v>
      </c>
      <c r="F20" s="1173"/>
      <c r="G20" s="1166"/>
    </row>
    <row r="21" spans="1:9" ht="15.75" thickBot="1">
      <c r="B21" s="613" t="s">
        <v>177</v>
      </c>
      <c r="C21" s="1093">
        <v>27366.717000000001</v>
      </c>
      <c r="D21" s="1100">
        <v>0</v>
      </c>
      <c r="E21" s="620">
        <f>(D21/C21)*100</f>
        <v>0</v>
      </c>
      <c r="F21" s="1093">
        <v>29060.373</v>
      </c>
      <c r="G21" s="614">
        <f>((C21-F21)/F21)*100</f>
        <v>-5.8280600871847001</v>
      </c>
      <c r="I21" s="891" t="s">
        <v>184</v>
      </c>
    </row>
    <row r="22" spans="1:9" ht="15.75" thickBot="1">
      <c r="B22" s="613" t="s">
        <v>179</v>
      </c>
      <c r="C22" s="1093">
        <v>111986</v>
      </c>
      <c r="D22" s="1100">
        <v>0</v>
      </c>
      <c r="E22" s="621">
        <f t="shared" ref="E22:E26" si="4">(D22/C22)*100</f>
        <v>0</v>
      </c>
      <c r="F22" s="1093">
        <v>113339</v>
      </c>
      <c r="G22" s="614">
        <f t="shared" ref="G22:G26" si="5">((C22-F22)/F22)*100</f>
        <v>-1.1937638412197038</v>
      </c>
      <c r="I22" s="780">
        <f>C22-F22</f>
        <v>-1353</v>
      </c>
    </row>
    <row r="23" spans="1:9" ht="15.75" thickBot="1">
      <c r="B23" s="616" t="s">
        <v>319</v>
      </c>
      <c r="C23" s="1097">
        <v>31374</v>
      </c>
      <c r="D23" s="1101">
        <v>0</v>
      </c>
      <c r="E23" s="621">
        <f t="shared" si="4"/>
        <v>0</v>
      </c>
      <c r="F23" s="1097">
        <v>36284</v>
      </c>
      <c r="G23" s="617">
        <f t="shared" si="5"/>
        <v>-13.53213537647448</v>
      </c>
    </row>
    <row r="24" spans="1:9" ht="15.75" thickBot="1">
      <c r="B24" s="613" t="s">
        <v>180</v>
      </c>
      <c r="C24" s="1093">
        <v>12569.14</v>
      </c>
      <c r="D24" s="1102">
        <v>32.914999999999999</v>
      </c>
      <c r="E24" s="622">
        <f t="shared" si="4"/>
        <v>0.26187153615919628</v>
      </c>
      <c r="F24" s="1093">
        <v>15603.315000000001</v>
      </c>
      <c r="G24" s="614">
        <f t="shared" si="5"/>
        <v>-19.445707530739469</v>
      </c>
    </row>
    <row r="25" spans="1:9" ht="15.75" thickBot="1">
      <c r="B25" s="613" t="s">
        <v>181</v>
      </c>
      <c r="C25" s="1093">
        <v>4235.1530000000002</v>
      </c>
      <c r="D25" s="1102">
        <v>33.865000000000002</v>
      </c>
      <c r="E25" s="621">
        <f t="shared" si="4"/>
        <v>0.79961692056933953</v>
      </c>
      <c r="F25" s="1093">
        <v>3630.43</v>
      </c>
      <c r="G25" s="614">
        <f t="shared" si="5"/>
        <v>16.657062661998729</v>
      </c>
    </row>
    <row r="26" spans="1:9" ht="15.75" thickBot="1">
      <c r="B26" s="613" t="s">
        <v>182</v>
      </c>
      <c r="C26" s="1093">
        <f t="shared" ref="C26:D26" si="6">C24+C25</f>
        <v>16804.292999999998</v>
      </c>
      <c r="D26" s="1103">
        <f t="shared" si="6"/>
        <v>66.78</v>
      </c>
      <c r="E26" s="623">
        <f t="shared" si="4"/>
        <v>0.39739845050309475</v>
      </c>
      <c r="F26" s="1093">
        <f>F24+F25</f>
        <v>19233.744999999999</v>
      </c>
      <c r="G26" s="614">
        <f t="shared" si="5"/>
        <v>-12.63119584875437</v>
      </c>
    </row>
    <row r="27" spans="1:9" ht="16.5" customHeight="1">
      <c r="B27" s="1174"/>
      <c r="C27" s="1174"/>
      <c r="D27" s="1174"/>
      <c r="E27" s="1174"/>
      <c r="F27" s="1174"/>
      <c r="G27" s="1174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67"/>
      <c r="D48" s="1167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O13" sqref="O13"/>
    </sheetView>
  </sheetViews>
  <sheetFormatPr defaultRowHeight="12.75"/>
  <cols>
    <col min="1" max="1" width="5" style="824" customWidth="1"/>
    <col min="2" max="2" width="21.7109375" style="824" customWidth="1"/>
    <col min="3" max="3" width="11.140625" style="824" customWidth="1"/>
    <col min="4" max="4" width="9.85546875" style="824" bestFit="1" customWidth="1"/>
    <col min="5" max="5" width="12.28515625" style="824" customWidth="1"/>
    <col min="6" max="6" width="3" style="824" customWidth="1"/>
    <col min="7" max="7" width="20.28515625" style="824" customWidth="1"/>
    <col min="8" max="8" width="10.5703125" style="824" customWidth="1"/>
    <col min="9" max="9" width="9.85546875" style="824" bestFit="1" customWidth="1"/>
    <col min="10" max="10" width="9.140625" style="824"/>
    <col min="11" max="11" width="2.85546875" style="824" customWidth="1"/>
    <col min="12" max="12" width="19.85546875" style="824" customWidth="1"/>
    <col min="13" max="13" width="10.85546875" style="824" customWidth="1"/>
    <col min="14" max="14" width="9.85546875" style="824" bestFit="1" customWidth="1"/>
    <col min="15" max="15" width="10.140625" style="824" customWidth="1"/>
    <col min="16" max="16" width="4.42578125" style="824" customWidth="1"/>
    <col min="17" max="17" width="17.85546875" style="824" customWidth="1"/>
    <col min="18" max="18" width="10.85546875" style="824" customWidth="1"/>
    <col min="19" max="19" width="9.85546875" style="824" bestFit="1" customWidth="1"/>
    <col min="20" max="20" width="10.42578125" style="824" customWidth="1"/>
    <col min="21" max="256" width="9.140625" style="824"/>
    <col min="257" max="257" width="5" style="824" customWidth="1"/>
    <col min="258" max="258" width="17.7109375" style="824" customWidth="1"/>
    <col min="259" max="259" width="13.85546875" style="824" customWidth="1"/>
    <col min="260" max="260" width="13.140625" style="824" customWidth="1"/>
    <col min="261" max="261" width="12.28515625" style="824" customWidth="1"/>
    <col min="262" max="262" width="3" style="824" customWidth="1"/>
    <col min="263" max="263" width="20.28515625" style="824" customWidth="1"/>
    <col min="264" max="264" width="12.5703125" style="824" customWidth="1"/>
    <col min="265" max="265" width="11.7109375" style="824" customWidth="1"/>
    <col min="266" max="266" width="9.140625" style="824"/>
    <col min="267" max="267" width="2.85546875" style="824" customWidth="1"/>
    <col min="268" max="268" width="18.5703125" style="824" customWidth="1"/>
    <col min="269" max="269" width="14.42578125" style="824" customWidth="1"/>
    <col min="270" max="270" width="13.7109375" style="824" customWidth="1"/>
    <col min="271" max="271" width="10.140625" style="824" customWidth="1"/>
    <col min="272" max="272" width="4.42578125" style="824" customWidth="1"/>
    <col min="273" max="273" width="24" style="824" customWidth="1"/>
    <col min="274" max="274" width="13.140625" style="824" customWidth="1"/>
    <col min="275" max="275" width="13" style="824" customWidth="1"/>
    <col min="276" max="276" width="10.42578125" style="824" customWidth="1"/>
    <col min="277" max="512" width="9.140625" style="824"/>
    <col min="513" max="513" width="5" style="824" customWidth="1"/>
    <col min="514" max="514" width="17.7109375" style="824" customWidth="1"/>
    <col min="515" max="515" width="13.85546875" style="824" customWidth="1"/>
    <col min="516" max="516" width="13.140625" style="824" customWidth="1"/>
    <col min="517" max="517" width="12.28515625" style="824" customWidth="1"/>
    <col min="518" max="518" width="3" style="824" customWidth="1"/>
    <col min="519" max="519" width="20.28515625" style="824" customWidth="1"/>
    <col min="520" max="520" width="12.5703125" style="824" customWidth="1"/>
    <col min="521" max="521" width="11.7109375" style="824" customWidth="1"/>
    <col min="522" max="522" width="9.140625" style="824"/>
    <col min="523" max="523" width="2.85546875" style="824" customWidth="1"/>
    <col min="524" max="524" width="18.5703125" style="824" customWidth="1"/>
    <col min="525" max="525" width="14.42578125" style="824" customWidth="1"/>
    <col min="526" max="526" width="13.7109375" style="824" customWidth="1"/>
    <col min="527" max="527" width="10.140625" style="824" customWidth="1"/>
    <col min="528" max="528" width="4.42578125" style="824" customWidth="1"/>
    <col min="529" max="529" width="24" style="824" customWidth="1"/>
    <col min="530" max="530" width="13.140625" style="824" customWidth="1"/>
    <col min="531" max="531" width="13" style="824" customWidth="1"/>
    <col min="532" max="532" width="10.42578125" style="824" customWidth="1"/>
    <col min="533" max="768" width="9.140625" style="824"/>
    <col min="769" max="769" width="5" style="824" customWidth="1"/>
    <col min="770" max="770" width="17.7109375" style="824" customWidth="1"/>
    <col min="771" max="771" width="13.85546875" style="824" customWidth="1"/>
    <col min="772" max="772" width="13.140625" style="824" customWidth="1"/>
    <col min="773" max="773" width="12.28515625" style="824" customWidth="1"/>
    <col min="774" max="774" width="3" style="824" customWidth="1"/>
    <col min="775" max="775" width="20.28515625" style="824" customWidth="1"/>
    <col min="776" max="776" width="12.5703125" style="824" customWidth="1"/>
    <col min="777" max="777" width="11.7109375" style="824" customWidth="1"/>
    <col min="778" max="778" width="9.140625" style="824"/>
    <col min="779" max="779" width="2.85546875" style="824" customWidth="1"/>
    <col min="780" max="780" width="18.5703125" style="824" customWidth="1"/>
    <col min="781" max="781" width="14.42578125" style="824" customWidth="1"/>
    <col min="782" max="782" width="13.7109375" style="824" customWidth="1"/>
    <col min="783" max="783" width="10.140625" style="824" customWidth="1"/>
    <col min="784" max="784" width="4.42578125" style="824" customWidth="1"/>
    <col min="785" max="785" width="24" style="824" customWidth="1"/>
    <col min="786" max="786" width="13.140625" style="824" customWidth="1"/>
    <col min="787" max="787" width="13" style="824" customWidth="1"/>
    <col min="788" max="788" width="10.42578125" style="824" customWidth="1"/>
    <col min="789" max="1024" width="9.140625" style="824"/>
    <col min="1025" max="1025" width="5" style="824" customWidth="1"/>
    <col min="1026" max="1026" width="17.7109375" style="824" customWidth="1"/>
    <col min="1027" max="1027" width="13.85546875" style="824" customWidth="1"/>
    <col min="1028" max="1028" width="13.140625" style="824" customWidth="1"/>
    <col min="1029" max="1029" width="12.28515625" style="824" customWidth="1"/>
    <col min="1030" max="1030" width="3" style="824" customWidth="1"/>
    <col min="1031" max="1031" width="20.28515625" style="824" customWidth="1"/>
    <col min="1032" max="1032" width="12.5703125" style="824" customWidth="1"/>
    <col min="1033" max="1033" width="11.7109375" style="824" customWidth="1"/>
    <col min="1034" max="1034" width="9.140625" style="824"/>
    <col min="1035" max="1035" width="2.85546875" style="824" customWidth="1"/>
    <col min="1036" max="1036" width="18.5703125" style="824" customWidth="1"/>
    <col min="1037" max="1037" width="14.42578125" style="824" customWidth="1"/>
    <col min="1038" max="1038" width="13.7109375" style="824" customWidth="1"/>
    <col min="1039" max="1039" width="10.140625" style="824" customWidth="1"/>
    <col min="1040" max="1040" width="4.42578125" style="824" customWidth="1"/>
    <col min="1041" max="1041" width="24" style="824" customWidth="1"/>
    <col min="1042" max="1042" width="13.140625" style="824" customWidth="1"/>
    <col min="1043" max="1043" width="13" style="824" customWidth="1"/>
    <col min="1044" max="1044" width="10.42578125" style="824" customWidth="1"/>
    <col min="1045" max="1280" width="9.140625" style="824"/>
    <col min="1281" max="1281" width="5" style="824" customWidth="1"/>
    <col min="1282" max="1282" width="17.7109375" style="824" customWidth="1"/>
    <col min="1283" max="1283" width="13.85546875" style="824" customWidth="1"/>
    <col min="1284" max="1284" width="13.140625" style="824" customWidth="1"/>
    <col min="1285" max="1285" width="12.28515625" style="824" customWidth="1"/>
    <col min="1286" max="1286" width="3" style="824" customWidth="1"/>
    <col min="1287" max="1287" width="20.28515625" style="824" customWidth="1"/>
    <col min="1288" max="1288" width="12.5703125" style="824" customWidth="1"/>
    <col min="1289" max="1289" width="11.7109375" style="824" customWidth="1"/>
    <col min="1290" max="1290" width="9.140625" style="824"/>
    <col min="1291" max="1291" width="2.85546875" style="824" customWidth="1"/>
    <col min="1292" max="1292" width="18.5703125" style="824" customWidth="1"/>
    <col min="1293" max="1293" width="14.42578125" style="824" customWidth="1"/>
    <col min="1294" max="1294" width="13.7109375" style="824" customWidth="1"/>
    <col min="1295" max="1295" width="10.140625" style="824" customWidth="1"/>
    <col min="1296" max="1296" width="4.42578125" style="824" customWidth="1"/>
    <col min="1297" max="1297" width="24" style="824" customWidth="1"/>
    <col min="1298" max="1298" width="13.140625" style="824" customWidth="1"/>
    <col min="1299" max="1299" width="13" style="824" customWidth="1"/>
    <col min="1300" max="1300" width="10.42578125" style="824" customWidth="1"/>
    <col min="1301" max="1536" width="9.140625" style="824"/>
    <col min="1537" max="1537" width="5" style="824" customWidth="1"/>
    <col min="1538" max="1538" width="17.7109375" style="824" customWidth="1"/>
    <col min="1539" max="1539" width="13.85546875" style="824" customWidth="1"/>
    <col min="1540" max="1540" width="13.140625" style="824" customWidth="1"/>
    <col min="1541" max="1541" width="12.28515625" style="824" customWidth="1"/>
    <col min="1542" max="1542" width="3" style="824" customWidth="1"/>
    <col min="1543" max="1543" width="20.28515625" style="824" customWidth="1"/>
    <col min="1544" max="1544" width="12.5703125" style="824" customWidth="1"/>
    <col min="1545" max="1545" width="11.7109375" style="824" customWidth="1"/>
    <col min="1546" max="1546" width="9.140625" style="824"/>
    <col min="1547" max="1547" width="2.85546875" style="824" customWidth="1"/>
    <col min="1548" max="1548" width="18.5703125" style="824" customWidth="1"/>
    <col min="1549" max="1549" width="14.42578125" style="824" customWidth="1"/>
    <col min="1550" max="1550" width="13.7109375" style="824" customWidth="1"/>
    <col min="1551" max="1551" width="10.140625" style="824" customWidth="1"/>
    <col min="1552" max="1552" width="4.42578125" style="824" customWidth="1"/>
    <col min="1553" max="1553" width="24" style="824" customWidth="1"/>
    <col min="1554" max="1554" width="13.140625" style="824" customWidth="1"/>
    <col min="1555" max="1555" width="13" style="824" customWidth="1"/>
    <col min="1556" max="1556" width="10.42578125" style="824" customWidth="1"/>
    <col min="1557" max="1792" width="9.140625" style="824"/>
    <col min="1793" max="1793" width="5" style="824" customWidth="1"/>
    <col min="1794" max="1794" width="17.7109375" style="824" customWidth="1"/>
    <col min="1795" max="1795" width="13.85546875" style="824" customWidth="1"/>
    <col min="1796" max="1796" width="13.140625" style="824" customWidth="1"/>
    <col min="1797" max="1797" width="12.28515625" style="824" customWidth="1"/>
    <col min="1798" max="1798" width="3" style="824" customWidth="1"/>
    <col min="1799" max="1799" width="20.28515625" style="824" customWidth="1"/>
    <col min="1800" max="1800" width="12.5703125" style="824" customWidth="1"/>
    <col min="1801" max="1801" width="11.7109375" style="824" customWidth="1"/>
    <col min="1802" max="1802" width="9.140625" style="824"/>
    <col min="1803" max="1803" width="2.85546875" style="824" customWidth="1"/>
    <col min="1804" max="1804" width="18.5703125" style="824" customWidth="1"/>
    <col min="1805" max="1805" width="14.42578125" style="824" customWidth="1"/>
    <col min="1806" max="1806" width="13.7109375" style="824" customWidth="1"/>
    <col min="1807" max="1807" width="10.140625" style="824" customWidth="1"/>
    <col min="1808" max="1808" width="4.42578125" style="824" customWidth="1"/>
    <col min="1809" max="1809" width="24" style="824" customWidth="1"/>
    <col min="1810" max="1810" width="13.140625" style="824" customWidth="1"/>
    <col min="1811" max="1811" width="13" style="824" customWidth="1"/>
    <col min="1812" max="1812" width="10.42578125" style="824" customWidth="1"/>
    <col min="1813" max="2048" width="9.140625" style="824"/>
    <col min="2049" max="2049" width="5" style="824" customWidth="1"/>
    <col min="2050" max="2050" width="17.7109375" style="824" customWidth="1"/>
    <col min="2051" max="2051" width="13.85546875" style="824" customWidth="1"/>
    <col min="2052" max="2052" width="13.140625" style="824" customWidth="1"/>
    <col min="2053" max="2053" width="12.28515625" style="824" customWidth="1"/>
    <col min="2054" max="2054" width="3" style="824" customWidth="1"/>
    <col min="2055" max="2055" width="20.28515625" style="824" customWidth="1"/>
    <col min="2056" max="2056" width="12.5703125" style="824" customWidth="1"/>
    <col min="2057" max="2057" width="11.7109375" style="824" customWidth="1"/>
    <col min="2058" max="2058" width="9.140625" style="824"/>
    <col min="2059" max="2059" width="2.85546875" style="824" customWidth="1"/>
    <col min="2060" max="2060" width="18.5703125" style="824" customWidth="1"/>
    <col min="2061" max="2061" width="14.42578125" style="824" customWidth="1"/>
    <col min="2062" max="2062" width="13.7109375" style="824" customWidth="1"/>
    <col min="2063" max="2063" width="10.140625" style="824" customWidth="1"/>
    <col min="2064" max="2064" width="4.42578125" style="824" customWidth="1"/>
    <col min="2065" max="2065" width="24" style="824" customWidth="1"/>
    <col min="2066" max="2066" width="13.140625" style="824" customWidth="1"/>
    <col min="2067" max="2067" width="13" style="824" customWidth="1"/>
    <col min="2068" max="2068" width="10.42578125" style="824" customWidth="1"/>
    <col min="2069" max="2304" width="9.140625" style="824"/>
    <col min="2305" max="2305" width="5" style="824" customWidth="1"/>
    <col min="2306" max="2306" width="17.7109375" style="824" customWidth="1"/>
    <col min="2307" max="2307" width="13.85546875" style="824" customWidth="1"/>
    <col min="2308" max="2308" width="13.140625" style="824" customWidth="1"/>
    <col min="2309" max="2309" width="12.28515625" style="824" customWidth="1"/>
    <col min="2310" max="2310" width="3" style="824" customWidth="1"/>
    <col min="2311" max="2311" width="20.28515625" style="824" customWidth="1"/>
    <col min="2312" max="2312" width="12.5703125" style="824" customWidth="1"/>
    <col min="2313" max="2313" width="11.7109375" style="824" customWidth="1"/>
    <col min="2314" max="2314" width="9.140625" style="824"/>
    <col min="2315" max="2315" width="2.85546875" style="824" customWidth="1"/>
    <col min="2316" max="2316" width="18.5703125" style="824" customWidth="1"/>
    <col min="2317" max="2317" width="14.42578125" style="824" customWidth="1"/>
    <col min="2318" max="2318" width="13.7109375" style="824" customWidth="1"/>
    <col min="2319" max="2319" width="10.140625" style="824" customWidth="1"/>
    <col min="2320" max="2320" width="4.42578125" style="824" customWidth="1"/>
    <col min="2321" max="2321" width="24" style="824" customWidth="1"/>
    <col min="2322" max="2322" width="13.140625" style="824" customWidth="1"/>
    <col min="2323" max="2323" width="13" style="824" customWidth="1"/>
    <col min="2324" max="2324" width="10.42578125" style="824" customWidth="1"/>
    <col min="2325" max="2560" width="9.140625" style="824"/>
    <col min="2561" max="2561" width="5" style="824" customWidth="1"/>
    <col min="2562" max="2562" width="17.7109375" style="824" customWidth="1"/>
    <col min="2563" max="2563" width="13.85546875" style="824" customWidth="1"/>
    <col min="2564" max="2564" width="13.140625" style="824" customWidth="1"/>
    <col min="2565" max="2565" width="12.28515625" style="824" customWidth="1"/>
    <col min="2566" max="2566" width="3" style="824" customWidth="1"/>
    <col min="2567" max="2567" width="20.28515625" style="824" customWidth="1"/>
    <col min="2568" max="2568" width="12.5703125" style="824" customWidth="1"/>
    <col min="2569" max="2569" width="11.7109375" style="824" customWidth="1"/>
    <col min="2570" max="2570" width="9.140625" style="824"/>
    <col min="2571" max="2571" width="2.85546875" style="824" customWidth="1"/>
    <col min="2572" max="2572" width="18.5703125" style="824" customWidth="1"/>
    <col min="2573" max="2573" width="14.42578125" style="824" customWidth="1"/>
    <col min="2574" max="2574" width="13.7109375" style="824" customWidth="1"/>
    <col min="2575" max="2575" width="10.140625" style="824" customWidth="1"/>
    <col min="2576" max="2576" width="4.42578125" style="824" customWidth="1"/>
    <col min="2577" max="2577" width="24" style="824" customWidth="1"/>
    <col min="2578" max="2578" width="13.140625" style="824" customWidth="1"/>
    <col min="2579" max="2579" width="13" style="824" customWidth="1"/>
    <col min="2580" max="2580" width="10.42578125" style="824" customWidth="1"/>
    <col min="2581" max="2816" width="9.140625" style="824"/>
    <col min="2817" max="2817" width="5" style="824" customWidth="1"/>
    <col min="2818" max="2818" width="17.7109375" style="824" customWidth="1"/>
    <col min="2819" max="2819" width="13.85546875" style="824" customWidth="1"/>
    <col min="2820" max="2820" width="13.140625" style="824" customWidth="1"/>
    <col min="2821" max="2821" width="12.28515625" style="824" customWidth="1"/>
    <col min="2822" max="2822" width="3" style="824" customWidth="1"/>
    <col min="2823" max="2823" width="20.28515625" style="824" customWidth="1"/>
    <col min="2824" max="2824" width="12.5703125" style="824" customWidth="1"/>
    <col min="2825" max="2825" width="11.7109375" style="824" customWidth="1"/>
    <col min="2826" max="2826" width="9.140625" style="824"/>
    <col min="2827" max="2827" width="2.85546875" style="824" customWidth="1"/>
    <col min="2828" max="2828" width="18.5703125" style="824" customWidth="1"/>
    <col min="2829" max="2829" width="14.42578125" style="824" customWidth="1"/>
    <col min="2830" max="2830" width="13.7109375" style="824" customWidth="1"/>
    <col min="2831" max="2831" width="10.140625" style="824" customWidth="1"/>
    <col min="2832" max="2832" width="4.42578125" style="824" customWidth="1"/>
    <col min="2833" max="2833" width="24" style="824" customWidth="1"/>
    <col min="2834" max="2834" width="13.140625" style="824" customWidth="1"/>
    <col min="2835" max="2835" width="13" style="824" customWidth="1"/>
    <col min="2836" max="2836" width="10.42578125" style="824" customWidth="1"/>
    <col min="2837" max="3072" width="9.140625" style="824"/>
    <col min="3073" max="3073" width="5" style="824" customWidth="1"/>
    <col min="3074" max="3074" width="17.7109375" style="824" customWidth="1"/>
    <col min="3075" max="3075" width="13.85546875" style="824" customWidth="1"/>
    <col min="3076" max="3076" width="13.140625" style="824" customWidth="1"/>
    <col min="3077" max="3077" width="12.28515625" style="824" customWidth="1"/>
    <col min="3078" max="3078" width="3" style="824" customWidth="1"/>
    <col min="3079" max="3079" width="20.28515625" style="824" customWidth="1"/>
    <col min="3080" max="3080" width="12.5703125" style="824" customWidth="1"/>
    <col min="3081" max="3081" width="11.7109375" style="824" customWidth="1"/>
    <col min="3082" max="3082" width="9.140625" style="824"/>
    <col min="3083" max="3083" width="2.85546875" style="824" customWidth="1"/>
    <col min="3084" max="3084" width="18.5703125" style="824" customWidth="1"/>
    <col min="3085" max="3085" width="14.42578125" style="824" customWidth="1"/>
    <col min="3086" max="3086" width="13.7109375" style="824" customWidth="1"/>
    <col min="3087" max="3087" width="10.140625" style="824" customWidth="1"/>
    <col min="3088" max="3088" width="4.42578125" style="824" customWidth="1"/>
    <col min="3089" max="3089" width="24" style="824" customWidth="1"/>
    <col min="3090" max="3090" width="13.140625" style="824" customWidth="1"/>
    <col min="3091" max="3091" width="13" style="824" customWidth="1"/>
    <col min="3092" max="3092" width="10.42578125" style="824" customWidth="1"/>
    <col min="3093" max="3328" width="9.140625" style="824"/>
    <col min="3329" max="3329" width="5" style="824" customWidth="1"/>
    <col min="3330" max="3330" width="17.7109375" style="824" customWidth="1"/>
    <col min="3331" max="3331" width="13.85546875" style="824" customWidth="1"/>
    <col min="3332" max="3332" width="13.140625" style="824" customWidth="1"/>
    <col min="3333" max="3333" width="12.28515625" style="824" customWidth="1"/>
    <col min="3334" max="3334" width="3" style="824" customWidth="1"/>
    <col min="3335" max="3335" width="20.28515625" style="824" customWidth="1"/>
    <col min="3336" max="3336" width="12.5703125" style="824" customWidth="1"/>
    <col min="3337" max="3337" width="11.7109375" style="824" customWidth="1"/>
    <col min="3338" max="3338" width="9.140625" style="824"/>
    <col min="3339" max="3339" width="2.85546875" style="824" customWidth="1"/>
    <col min="3340" max="3340" width="18.5703125" style="824" customWidth="1"/>
    <col min="3341" max="3341" width="14.42578125" style="824" customWidth="1"/>
    <col min="3342" max="3342" width="13.7109375" style="824" customWidth="1"/>
    <col min="3343" max="3343" width="10.140625" style="824" customWidth="1"/>
    <col min="3344" max="3344" width="4.42578125" style="824" customWidth="1"/>
    <col min="3345" max="3345" width="24" style="824" customWidth="1"/>
    <col min="3346" max="3346" width="13.140625" style="824" customWidth="1"/>
    <col min="3347" max="3347" width="13" style="824" customWidth="1"/>
    <col min="3348" max="3348" width="10.42578125" style="824" customWidth="1"/>
    <col min="3349" max="3584" width="9.140625" style="824"/>
    <col min="3585" max="3585" width="5" style="824" customWidth="1"/>
    <col min="3586" max="3586" width="17.7109375" style="824" customWidth="1"/>
    <col min="3587" max="3587" width="13.85546875" style="824" customWidth="1"/>
    <col min="3588" max="3588" width="13.140625" style="824" customWidth="1"/>
    <col min="3589" max="3589" width="12.28515625" style="824" customWidth="1"/>
    <col min="3590" max="3590" width="3" style="824" customWidth="1"/>
    <col min="3591" max="3591" width="20.28515625" style="824" customWidth="1"/>
    <col min="3592" max="3592" width="12.5703125" style="824" customWidth="1"/>
    <col min="3593" max="3593" width="11.7109375" style="824" customWidth="1"/>
    <col min="3594" max="3594" width="9.140625" style="824"/>
    <col min="3595" max="3595" width="2.85546875" style="824" customWidth="1"/>
    <col min="3596" max="3596" width="18.5703125" style="824" customWidth="1"/>
    <col min="3597" max="3597" width="14.42578125" style="824" customWidth="1"/>
    <col min="3598" max="3598" width="13.7109375" style="824" customWidth="1"/>
    <col min="3599" max="3599" width="10.140625" style="824" customWidth="1"/>
    <col min="3600" max="3600" width="4.42578125" style="824" customWidth="1"/>
    <col min="3601" max="3601" width="24" style="824" customWidth="1"/>
    <col min="3602" max="3602" width="13.140625" style="824" customWidth="1"/>
    <col min="3603" max="3603" width="13" style="824" customWidth="1"/>
    <col min="3604" max="3604" width="10.42578125" style="824" customWidth="1"/>
    <col min="3605" max="3840" width="9.140625" style="824"/>
    <col min="3841" max="3841" width="5" style="824" customWidth="1"/>
    <col min="3842" max="3842" width="17.7109375" style="824" customWidth="1"/>
    <col min="3843" max="3843" width="13.85546875" style="824" customWidth="1"/>
    <col min="3844" max="3844" width="13.140625" style="824" customWidth="1"/>
    <col min="3845" max="3845" width="12.28515625" style="824" customWidth="1"/>
    <col min="3846" max="3846" width="3" style="824" customWidth="1"/>
    <col min="3847" max="3847" width="20.28515625" style="824" customWidth="1"/>
    <col min="3848" max="3848" width="12.5703125" style="824" customWidth="1"/>
    <col min="3849" max="3849" width="11.7109375" style="824" customWidth="1"/>
    <col min="3850" max="3850" width="9.140625" style="824"/>
    <col min="3851" max="3851" width="2.85546875" style="824" customWidth="1"/>
    <col min="3852" max="3852" width="18.5703125" style="824" customWidth="1"/>
    <col min="3853" max="3853" width="14.42578125" style="824" customWidth="1"/>
    <col min="3854" max="3854" width="13.7109375" style="824" customWidth="1"/>
    <col min="3855" max="3855" width="10.140625" style="824" customWidth="1"/>
    <col min="3856" max="3856" width="4.42578125" style="824" customWidth="1"/>
    <col min="3857" max="3857" width="24" style="824" customWidth="1"/>
    <col min="3858" max="3858" width="13.140625" style="824" customWidth="1"/>
    <col min="3859" max="3859" width="13" style="824" customWidth="1"/>
    <col min="3860" max="3860" width="10.42578125" style="824" customWidth="1"/>
    <col min="3861" max="4096" width="9.140625" style="824"/>
    <col min="4097" max="4097" width="5" style="824" customWidth="1"/>
    <col min="4098" max="4098" width="17.7109375" style="824" customWidth="1"/>
    <col min="4099" max="4099" width="13.85546875" style="824" customWidth="1"/>
    <col min="4100" max="4100" width="13.140625" style="824" customWidth="1"/>
    <col min="4101" max="4101" width="12.28515625" style="824" customWidth="1"/>
    <col min="4102" max="4102" width="3" style="824" customWidth="1"/>
    <col min="4103" max="4103" width="20.28515625" style="824" customWidth="1"/>
    <col min="4104" max="4104" width="12.5703125" style="824" customWidth="1"/>
    <col min="4105" max="4105" width="11.7109375" style="824" customWidth="1"/>
    <col min="4106" max="4106" width="9.140625" style="824"/>
    <col min="4107" max="4107" width="2.85546875" style="824" customWidth="1"/>
    <col min="4108" max="4108" width="18.5703125" style="824" customWidth="1"/>
    <col min="4109" max="4109" width="14.42578125" style="824" customWidth="1"/>
    <col min="4110" max="4110" width="13.7109375" style="824" customWidth="1"/>
    <col min="4111" max="4111" width="10.140625" style="824" customWidth="1"/>
    <col min="4112" max="4112" width="4.42578125" style="824" customWidth="1"/>
    <col min="4113" max="4113" width="24" style="824" customWidth="1"/>
    <col min="4114" max="4114" width="13.140625" style="824" customWidth="1"/>
    <col min="4115" max="4115" width="13" style="824" customWidth="1"/>
    <col min="4116" max="4116" width="10.42578125" style="824" customWidth="1"/>
    <col min="4117" max="4352" width="9.140625" style="824"/>
    <col min="4353" max="4353" width="5" style="824" customWidth="1"/>
    <col min="4354" max="4354" width="17.7109375" style="824" customWidth="1"/>
    <col min="4355" max="4355" width="13.85546875" style="824" customWidth="1"/>
    <col min="4356" max="4356" width="13.140625" style="824" customWidth="1"/>
    <col min="4357" max="4357" width="12.28515625" style="824" customWidth="1"/>
    <col min="4358" max="4358" width="3" style="824" customWidth="1"/>
    <col min="4359" max="4359" width="20.28515625" style="824" customWidth="1"/>
    <col min="4360" max="4360" width="12.5703125" style="824" customWidth="1"/>
    <col min="4361" max="4361" width="11.7109375" style="824" customWidth="1"/>
    <col min="4362" max="4362" width="9.140625" style="824"/>
    <col min="4363" max="4363" width="2.85546875" style="824" customWidth="1"/>
    <col min="4364" max="4364" width="18.5703125" style="824" customWidth="1"/>
    <col min="4365" max="4365" width="14.42578125" style="824" customWidth="1"/>
    <col min="4366" max="4366" width="13.7109375" style="824" customWidth="1"/>
    <col min="4367" max="4367" width="10.140625" style="824" customWidth="1"/>
    <col min="4368" max="4368" width="4.42578125" style="824" customWidth="1"/>
    <col min="4369" max="4369" width="24" style="824" customWidth="1"/>
    <col min="4370" max="4370" width="13.140625" style="824" customWidth="1"/>
    <col min="4371" max="4371" width="13" style="824" customWidth="1"/>
    <col min="4372" max="4372" width="10.42578125" style="824" customWidth="1"/>
    <col min="4373" max="4608" width="9.140625" style="824"/>
    <col min="4609" max="4609" width="5" style="824" customWidth="1"/>
    <col min="4610" max="4610" width="17.7109375" style="824" customWidth="1"/>
    <col min="4611" max="4611" width="13.85546875" style="824" customWidth="1"/>
    <col min="4612" max="4612" width="13.140625" style="824" customWidth="1"/>
    <col min="4613" max="4613" width="12.28515625" style="824" customWidth="1"/>
    <col min="4614" max="4614" width="3" style="824" customWidth="1"/>
    <col min="4615" max="4615" width="20.28515625" style="824" customWidth="1"/>
    <col min="4616" max="4616" width="12.5703125" style="824" customWidth="1"/>
    <col min="4617" max="4617" width="11.7109375" style="824" customWidth="1"/>
    <col min="4618" max="4618" width="9.140625" style="824"/>
    <col min="4619" max="4619" width="2.85546875" style="824" customWidth="1"/>
    <col min="4620" max="4620" width="18.5703125" style="824" customWidth="1"/>
    <col min="4621" max="4621" width="14.42578125" style="824" customWidth="1"/>
    <col min="4622" max="4622" width="13.7109375" style="824" customWidth="1"/>
    <col min="4623" max="4623" width="10.140625" style="824" customWidth="1"/>
    <col min="4624" max="4624" width="4.42578125" style="824" customWidth="1"/>
    <col min="4625" max="4625" width="24" style="824" customWidth="1"/>
    <col min="4626" max="4626" width="13.140625" style="824" customWidth="1"/>
    <col min="4627" max="4627" width="13" style="824" customWidth="1"/>
    <col min="4628" max="4628" width="10.42578125" style="824" customWidth="1"/>
    <col min="4629" max="4864" width="9.140625" style="824"/>
    <col min="4865" max="4865" width="5" style="824" customWidth="1"/>
    <col min="4866" max="4866" width="17.7109375" style="824" customWidth="1"/>
    <col min="4867" max="4867" width="13.85546875" style="824" customWidth="1"/>
    <col min="4868" max="4868" width="13.140625" style="824" customWidth="1"/>
    <col min="4869" max="4869" width="12.28515625" style="824" customWidth="1"/>
    <col min="4870" max="4870" width="3" style="824" customWidth="1"/>
    <col min="4871" max="4871" width="20.28515625" style="824" customWidth="1"/>
    <col min="4872" max="4872" width="12.5703125" style="824" customWidth="1"/>
    <col min="4873" max="4873" width="11.7109375" style="824" customWidth="1"/>
    <col min="4874" max="4874" width="9.140625" style="824"/>
    <col min="4875" max="4875" width="2.85546875" style="824" customWidth="1"/>
    <col min="4876" max="4876" width="18.5703125" style="824" customWidth="1"/>
    <col min="4877" max="4877" width="14.42578125" style="824" customWidth="1"/>
    <col min="4878" max="4878" width="13.7109375" style="824" customWidth="1"/>
    <col min="4879" max="4879" width="10.140625" style="824" customWidth="1"/>
    <col min="4880" max="4880" width="4.42578125" style="824" customWidth="1"/>
    <col min="4881" max="4881" width="24" style="824" customWidth="1"/>
    <col min="4882" max="4882" width="13.140625" style="824" customWidth="1"/>
    <col min="4883" max="4883" width="13" style="824" customWidth="1"/>
    <col min="4884" max="4884" width="10.42578125" style="824" customWidth="1"/>
    <col min="4885" max="5120" width="9.140625" style="824"/>
    <col min="5121" max="5121" width="5" style="824" customWidth="1"/>
    <col min="5122" max="5122" width="17.7109375" style="824" customWidth="1"/>
    <col min="5123" max="5123" width="13.85546875" style="824" customWidth="1"/>
    <col min="5124" max="5124" width="13.140625" style="824" customWidth="1"/>
    <col min="5125" max="5125" width="12.28515625" style="824" customWidth="1"/>
    <col min="5126" max="5126" width="3" style="824" customWidth="1"/>
    <col min="5127" max="5127" width="20.28515625" style="824" customWidth="1"/>
    <col min="5128" max="5128" width="12.5703125" style="824" customWidth="1"/>
    <col min="5129" max="5129" width="11.7109375" style="824" customWidth="1"/>
    <col min="5130" max="5130" width="9.140625" style="824"/>
    <col min="5131" max="5131" width="2.85546875" style="824" customWidth="1"/>
    <col min="5132" max="5132" width="18.5703125" style="824" customWidth="1"/>
    <col min="5133" max="5133" width="14.42578125" style="824" customWidth="1"/>
    <col min="5134" max="5134" width="13.7109375" style="824" customWidth="1"/>
    <col min="5135" max="5135" width="10.140625" style="824" customWidth="1"/>
    <col min="5136" max="5136" width="4.42578125" style="824" customWidth="1"/>
    <col min="5137" max="5137" width="24" style="824" customWidth="1"/>
    <col min="5138" max="5138" width="13.140625" style="824" customWidth="1"/>
    <col min="5139" max="5139" width="13" style="824" customWidth="1"/>
    <col min="5140" max="5140" width="10.42578125" style="824" customWidth="1"/>
    <col min="5141" max="5376" width="9.140625" style="824"/>
    <col min="5377" max="5377" width="5" style="824" customWidth="1"/>
    <col min="5378" max="5378" width="17.7109375" style="824" customWidth="1"/>
    <col min="5379" max="5379" width="13.85546875" style="824" customWidth="1"/>
    <col min="5380" max="5380" width="13.140625" style="824" customWidth="1"/>
    <col min="5381" max="5381" width="12.28515625" style="824" customWidth="1"/>
    <col min="5382" max="5382" width="3" style="824" customWidth="1"/>
    <col min="5383" max="5383" width="20.28515625" style="824" customWidth="1"/>
    <col min="5384" max="5384" width="12.5703125" style="824" customWidth="1"/>
    <col min="5385" max="5385" width="11.7109375" style="824" customWidth="1"/>
    <col min="5386" max="5386" width="9.140625" style="824"/>
    <col min="5387" max="5387" width="2.85546875" style="824" customWidth="1"/>
    <col min="5388" max="5388" width="18.5703125" style="824" customWidth="1"/>
    <col min="5389" max="5389" width="14.42578125" style="824" customWidth="1"/>
    <col min="5390" max="5390" width="13.7109375" style="824" customWidth="1"/>
    <col min="5391" max="5391" width="10.140625" style="824" customWidth="1"/>
    <col min="5392" max="5392" width="4.42578125" style="824" customWidth="1"/>
    <col min="5393" max="5393" width="24" style="824" customWidth="1"/>
    <col min="5394" max="5394" width="13.140625" style="824" customWidth="1"/>
    <col min="5395" max="5395" width="13" style="824" customWidth="1"/>
    <col min="5396" max="5396" width="10.42578125" style="824" customWidth="1"/>
    <col min="5397" max="5632" width="9.140625" style="824"/>
    <col min="5633" max="5633" width="5" style="824" customWidth="1"/>
    <col min="5634" max="5634" width="17.7109375" style="824" customWidth="1"/>
    <col min="5635" max="5635" width="13.85546875" style="824" customWidth="1"/>
    <col min="5636" max="5636" width="13.140625" style="824" customWidth="1"/>
    <col min="5637" max="5637" width="12.28515625" style="824" customWidth="1"/>
    <col min="5638" max="5638" width="3" style="824" customWidth="1"/>
    <col min="5639" max="5639" width="20.28515625" style="824" customWidth="1"/>
    <col min="5640" max="5640" width="12.5703125" style="824" customWidth="1"/>
    <col min="5641" max="5641" width="11.7109375" style="824" customWidth="1"/>
    <col min="5642" max="5642" width="9.140625" style="824"/>
    <col min="5643" max="5643" width="2.85546875" style="824" customWidth="1"/>
    <col min="5644" max="5644" width="18.5703125" style="824" customWidth="1"/>
    <col min="5645" max="5645" width="14.42578125" style="824" customWidth="1"/>
    <col min="5646" max="5646" width="13.7109375" style="824" customWidth="1"/>
    <col min="5647" max="5647" width="10.140625" style="824" customWidth="1"/>
    <col min="5648" max="5648" width="4.42578125" style="824" customWidth="1"/>
    <col min="5649" max="5649" width="24" style="824" customWidth="1"/>
    <col min="5650" max="5650" width="13.140625" style="824" customWidth="1"/>
    <col min="5651" max="5651" width="13" style="824" customWidth="1"/>
    <col min="5652" max="5652" width="10.42578125" style="824" customWidth="1"/>
    <col min="5653" max="5888" width="9.140625" style="824"/>
    <col min="5889" max="5889" width="5" style="824" customWidth="1"/>
    <col min="5890" max="5890" width="17.7109375" style="824" customWidth="1"/>
    <col min="5891" max="5891" width="13.85546875" style="824" customWidth="1"/>
    <col min="5892" max="5892" width="13.140625" style="824" customWidth="1"/>
    <col min="5893" max="5893" width="12.28515625" style="824" customWidth="1"/>
    <col min="5894" max="5894" width="3" style="824" customWidth="1"/>
    <col min="5895" max="5895" width="20.28515625" style="824" customWidth="1"/>
    <col min="5896" max="5896" width="12.5703125" style="824" customWidth="1"/>
    <col min="5897" max="5897" width="11.7109375" style="824" customWidth="1"/>
    <col min="5898" max="5898" width="9.140625" style="824"/>
    <col min="5899" max="5899" width="2.85546875" style="824" customWidth="1"/>
    <col min="5900" max="5900" width="18.5703125" style="824" customWidth="1"/>
    <col min="5901" max="5901" width="14.42578125" style="824" customWidth="1"/>
    <col min="5902" max="5902" width="13.7109375" style="824" customWidth="1"/>
    <col min="5903" max="5903" width="10.140625" style="824" customWidth="1"/>
    <col min="5904" max="5904" width="4.42578125" style="824" customWidth="1"/>
    <col min="5905" max="5905" width="24" style="824" customWidth="1"/>
    <col min="5906" max="5906" width="13.140625" style="824" customWidth="1"/>
    <col min="5907" max="5907" width="13" style="824" customWidth="1"/>
    <col min="5908" max="5908" width="10.42578125" style="824" customWidth="1"/>
    <col min="5909" max="6144" width="9.140625" style="824"/>
    <col min="6145" max="6145" width="5" style="824" customWidth="1"/>
    <col min="6146" max="6146" width="17.7109375" style="824" customWidth="1"/>
    <col min="6147" max="6147" width="13.85546875" style="824" customWidth="1"/>
    <col min="6148" max="6148" width="13.140625" style="824" customWidth="1"/>
    <col min="6149" max="6149" width="12.28515625" style="824" customWidth="1"/>
    <col min="6150" max="6150" width="3" style="824" customWidth="1"/>
    <col min="6151" max="6151" width="20.28515625" style="824" customWidth="1"/>
    <col min="6152" max="6152" width="12.5703125" style="824" customWidth="1"/>
    <col min="6153" max="6153" width="11.7109375" style="824" customWidth="1"/>
    <col min="6154" max="6154" width="9.140625" style="824"/>
    <col min="6155" max="6155" width="2.85546875" style="824" customWidth="1"/>
    <col min="6156" max="6156" width="18.5703125" style="824" customWidth="1"/>
    <col min="6157" max="6157" width="14.42578125" style="824" customWidth="1"/>
    <col min="6158" max="6158" width="13.7109375" style="824" customWidth="1"/>
    <col min="6159" max="6159" width="10.140625" style="824" customWidth="1"/>
    <col min="6160" max="6160" width="4.42578125" style="824" customWidth="1"/>
    <col min="6161" max="6161" width="24" style="824" customWidth="1"/>
    <col min="6162" max="6162" width="13.140625" style="824" customWidth="1"/>
    <col min="6163" max="6163" width="13" style="824" customWidth="1"/>
    <col min="6164" max="6164" width="10.42578125" style="824" customWidth="1"/>
    <col min="6165" max="6400" width="9.140625" style="824"/>
    <col min="6401" max="6401" width="5" style="824" customWidth="1"/>
    <col min="6402" max="6402" width="17.7109375" style="824" customWidth="1"/>
    <col min="6403" max="6403" width="13.85546875" style="824" customWidth="1"/>
    <col min="6404" max="6404" width="13.140625" style="824" customWidth="1"/>
    <col min="6405" max="6405" width="12.28515625" style="824" customWidth="1"/>
    <col min="6406" max="6406" width="3" style="824" customWidth="1"/>
    <col min="6407" max="6407" width="20.28515625" style="824" customWidth="1"/>
    <col min="6408" max="6408" width="12.5703125" style="824" customWidth="1"/>
    <col min="6409" max="6409" width="11.7109375" style="824" customWidth="1"/>
    <col min="6410" max="6410" width="9.140625" style="824"/>
    <col min="6411" max="6411" width="2.85546875" style="824" customWidth="1"/>
    <col min="6412" max="6412" width="18.5703125" style="824" customWidth="1"/>
    <col min="6413" max="6413" width="14.42578125" style="824" customWidth="1"/>
    <col min="6414" max="6414" width="13.7109375" style="824" customWidth="1"/>
    <col min="6415" max="6415" width="10.140625" style="824" customWidth="1"/>
    <col min="6416" max="6416" width="4.42578125" style="824" customWidth="1"/>
    <col min="6417" max="6417" width="24" style="824" customWidth="1"/>
    <col min="6418" max="6418" width="13.140625" style="824" customWidth="1"/>
    <col min="6419" max="6419" width="13" style="824" customWidth="1"/>
    <col min="6420" max="6420" width="10.42578125" style="824" customWidth="1"/>
    <col min="6421" max="6656" width="9.140625" style="824"/>
    <col min="6657" max="6657" width="5" style="824" customWidth="1"/>
    <col min="6658" max="6658" width="17.7109375" style="824" customWidth="1"/>
    <col min="6659" max="6659" width="13.85546875" style="824" customWidth="1"/>
    <col min="6660" max="6660" width="13.140625" style="824" customWidth="1"/>
    <col min="6661" max="6661" width="12.28515625" style="824" customWidth="1"/>
    <col min="6662" max="6662" width="3" style="824" customWidth="1"/>
    <col min="6663" max="6663" width="20.28515625" style="824" customWidth="1"/>
    <col min="6664" max="6664" width="12.5703125" style="824" customWidth="1"/>
    <col min="6665" max="6665" width="11.7109375" style="824" customWidth="1"/>
    <col min="6666" max="6666" width="9.140625" style="824"/>
    <col min="6667" max="6667" width="2.85546875" style="824" customWidth="1"/>
    <col min="6668" max="6668" width="18.5703125" style="824" customWidth="1"/>
    <col min="6669" max="6669" width="14.42578125" style="824" customWidth="1"/>
    <col min="6670" max="6670" width="13.7109375" style="824" customWidth="1"/>
    <col min="6671" max="6671" width="10.140625" style="824" customWidth="1"/>
    <col min="6672" max="6672" width="4.42578125" style="824" customWidth="1"/>
    <col min="6673" max="6673" width="24" style="824" customWidth="1"/>
    <col min="6674" max="6674" width="13.140625" style="824" customWidth="1"/>
    <col min="6675" max="6675" width="13" style="824" customWidth="1"/>
    <col min="6676" max="6676" width="10.42578125" style="824" customWidth="1"/>
    <col min="6677" max="6912" width="9.140625" style="824"/>
    <col min="6913" max="6913" width="5" style="824" customWidth="1"/>
    <col min="6914" max="6914" width="17.7109375" style="824" customWidth="1"/>
    <col min="6915" max="6915" width="13.85546875" style="824" customWidth="1"/>
    <col min="6916" max="6916" width="13.140625" style="824" customWidth="1"/>
    <col min="6917" max="6917" width="12.28515625" style="824" customWidth="1"/>
    <col min="6918" max="6918" width="3" style="824" customWidth="1"/>
    <col min="6919" max="6919" width="20.28515625" style="824" customWidth="1"/>
    <col min="6920" max="6920" width="12.5703125" style="824" customWidth="1"/>
    <col min="6921" max="6921" width="11.7109375" style="824" customWidth="1"/>
    <col min="6922" max="6922" width="9.140625" style="824"/>
    <col min="6923" max="6923" width="2.85546875" style="824" customWidth="1"/>
    <col min="6924" max="6924" width="18.5703125" style="824" customWidth="1"/>
    <col min="6925" max="6925" width="14.42578125" style="824" customWidth="1"/>
    <col min="6926" max="6926" width="13.7109375" style="824" customWidth="1"/>
    <col min="6927" max="6927" width="10.140625" style="824" customWidth="1"/>
    <col min="6928" max="6928" width="4.42578125" style="824" customWidth="1"/>
    <col min="6929" max="6929" width="24" style="824" customWidth="1"/>
    <col min="6930" max="6930" width="13.140625" style="824" customWidth="1"/>
    <col min="6931" max="6931" width="13" style="824" customWidth="1"/>
    <col min="6932" max="6932" width="10.42578125" style="824" customWidth="1"/>
    <col min="6933" max="7168" width="9.140625" style="824"/>
    <col min="7169" max="7169" width="5" style="824" customWidth="1"/>
    <col min="7170" max="7170" width="17.7109375" style="824" customWidth="1"/>
    <col min="7171" max="7171" width="13.85546875" style="824" customWidth="1"/>
    <col min="7172" max="7172" width="13.140625" style="824" customWidth="1"/>
    <col min="7173" max="7173" width="12.28515625" style="824" customWidth="1"/>
    <col min="7174" max="7174" width="3" style="824" customWidth="1"/>
    <col min="7175" max="7175" width="20.28515625" style="824" customWidth="1"/>
    <col min="7176" max="7176" width="12.5703125" style="824" customWidth="1"/>
    <col min="7177" max="7177" width="11.7109375" style="824" customWidth="1"/>
    <col min="7178" max="7178" width="9.140625" style="824"/>
    <col min="7179" max="7179" width="2.85546875" style="824" customWidth="1"/>
    <col min="7180" max="7180" width="18.5703125" style="824" customWidth="1"/>
    <col min="7181" max="7181" width="14.42578125" style="824" customWidth="1"/>
    <col min="7182" max="7182" width="13.7109375" style="824" customWidth="1"/>
    <col min="7183" max="7183" width="10.140625" style="824" customWidth="1"/>
    <col min="7184" max="7184" width="4.42578125" style="824" customWidth="1"/>
    <col min="7185" max="7185" width="24" style="824" customWidth="1"/>
    <col min="7186" max="7186" width="13.140625" style="824" customWidth="1"/>
    <col min="7187" max="7187" width="13" style="824" customWidth="1"/>
    <col min="7188" max="7188" width="10.42578125" style="824" customWidth="1"/>
    <col min="7189" max="7424" width="9.140625" style="824"/>
    <col min="7425" max="7425" width="5" style="824" customWidth="1"/>
    <col min="7426" max="7426" width="17.7109375" style="824" customWidth="1"/>
    <col min="7427" max="7427" width="13.85546875" style="824" customWidth="1"/>
    <col min="7428" max="7428" width="13.140625" style="824" customWidth="1"/>
    <col min="7429" max="7429" width="12.28515625" style="824" customWidth="1"/>
    <col min="7430" max="7430" width="3" style="824" customWidth="1"/>
    <col min="7431" max="7431" width="20.28515625" style="824" customWidth="1"/>
    <col min="7432" max="7432" width="12.5703125" style="824" customWidth="1"/>
    <col min="7433" max="7433" width="11.7109375" style="824" customWidth="1"/>
    <col min="7434" max="7434" width="9.140625" style="824"/>
    <col min="7435" max="7435" width="2.85546875" style="824" customWidth="1"/>
    <col min="7436" max="7436" width="18.5703125" style="824" customWidth="1"/>
    <col min="7437" max="7437" width="14.42578125" style="824" customWidth="1"/>
    <col min="7438" max="7438" width="13.7109375" style="824" customWidth="1"/>
    <col min="7439" max="7439" width="10.140625" style="824" customWidth="1"/>
    <col min="7440" max="7440" width="4.42578125" style="824" customWidth="1"/>
    <col min="7441" max="7441" width="24" style="824" customWidth="1"/>
    <col min="7442" max="7442" width="13.140625" style="824" customWidth="1"/>
    <col min="7443" max="7443" width="13" style="824" customWidth="1"/>
    <col min="7444" max="7444" width="10.42578125" style="824" customWidth="1"/>
    <col min="7445" max="7680" width="9.140625" style="824"/>
    <col min="7681" max="7681" width="5" style="824" customWidth="1"/>
    <col min="7682" max="7682" width="17.7109375" style="824" customWidth="1"/>
    <col min="7683" max="7683" width="13.85546875" style="824" customWidth="1"/>
    <col min="7684" max="7684" width="13.140625" style="824" customWidth="1"/>
    <col min="7685" max="7685" width="12.28515625" style="824" customWidth="1"/>
    <col min="7686" max="7686" width="3" style="824" customWidth="1"/>
    <col min="7687" max="7687" width="20.28515625" style="824" customWidth="1"/>
    <col min="7688" max="7688" width="12.5703125" style="824" customWidth="1"/>
    <col min="7689" max="7689" width="11.7109375" style="824" customWidth="1"/>
    <col min="7690" max="7690" width="9.140625" style="824"/>
    <col min="7691" max="7691" width="2.85546875" style="824" customWidth="1"/>
    <col min="7692" max="7692" width="18.5703125" style="824" customWidth="1"/>
    <col min="7693" max="7693" width="14.42578125" style="824" customWidth="1"/>
    <col min="7694" max="7694" width="13.7109375" style="824" customWidth="1"/>
    <col min="7695" max="7695" width="10.140625" style="824" customWidth="1"/>
    <col min="7696" max="7696" width="4.42578125" style="824" customWidth="1"/>
    <col min="7697" max="7697" width="24" style="824" customWidth="1"/>
    <col min="7698" max="7698" width="13.140625" style="824" customWidth="1"/>
    <col min="7699" max="7699" width="13" style="824" customWidth="1"/>
    <col min="7700" max="7700" width="10.42578125" style="824" customWidth="1"/>
    <col min="7701" max="7936" width="9.140625" style="824"/>
    <col min="7937" max="7937" width="5" style="824" customWidth="1"/>
    <col min="7938" max="7938" width="17.7109375" style="824" customWidth="1"/>
    <col min="7939" max="7939" width="13.85546875" style="824" customWidth="1"/>
    <col min="7940" max="7940" width="13.140625" style="824" customWidth="1"/>
    <col min="7941" max="7941" width="12.28515625" style="824" customWidth="1"/>
    <col min="7942" max="7942" width="3" style="824" customWidth="1"/>
    <col min="7943" max="7943" width="20.28515625" style="824" customWidth="1"/>
    <col min="7944" max="7944" width="12.5703125" style="824" customWidth="1"/>
    <col min="7945" max="7945" width="11.7109375" style="824" customWidth="1"/>
    <col min="7946" max="7946" width="9.140625" style="824"/>
    <col min="7947" max="7947" width="2.85546875" style="824" customWidth="1"/>
    <col min="7948" max="7948" width="18.5703125" style="824" customWidth="1"/>
    <col min="7949" max="7949" width="14.42578125" style="824" customWidth="1"/>
    <col min="7950" max="7950" width="13.7109375" style="824" customWidth="1"/>
    <col min="7951" max="7951" width="10.140625" style="824" customWidth="1"/>
    <col min="7952" max="7952" width="4.42578125" style="824" customWidth="1"/>
    <col min="7953" max="7953" width="24" style="824" customWidth="1"/>
    <col min="7954" max="7954" width="13.140625" style="824" customWidth="1"/>
    <col min="7955" max="7955" width="13" style="824" customWidth="1"/>
    <col min="7956" max="7956" width="10.42578125" style="824" customWidth="1"/>
    <col min="7957" max="8192" width="9.140625" style="824"/>
    <col min="8193" max="8193" width="5" style="824" customWidth="1"/>
    <col min="8194" max="8194" width="17.7109375" style="824" customWidth="1"/>
    <col min="8195" max="8195" width="13.85546875" style="824" customWidth="1"/>
    <col min="8196" max="8196" width="13.140625" style="824" customWidth="1"/>
    <col min="8197" max="8197" width="12.28515625" style="824" customWidth="1"/>
    <col min="8198" max="8198" width="3" style="824" customWidth="1"/>
    <col min="8199" max="8199" width="20.28515625" style="824" customWidth="1"/>
    <col min="8200" max="8200" width="12.5703125" style="824" customWidth="1"/>
    <col min="8201" max="8201" width="11.7109375" style="824" customWidth="1"/>
    <col min="8202" max="8202" width="9.140625" style="824"/>
    <col min="8203" max="8203" width="2.85546875" style="824" customWidth="1"/>
    <col min="8204" max="8204" width="18.5703125" style="824" customWidth="1"/>
    <col min="8205" max="8205" width="14.42578125" style="824" customWidth="1"/>
    <col min="8206" max="8206" width="13.7109375" style="824" customWidth="1"/>
    <col min="8207" max="8207" width="10.140625" style="824" customWidth="1"/>
    <col min="8208" max="8208" width="4.42578125" style="824" customWidth="1"/>
    <col min="8209" max="8209" width="24" style="824" customWidth="1"/>
    <col min="8210" max="8210" width="13.140625" style="824" customWidth="1"/>
    <col min="8211" max="8211" width="13" style="824" customWidth="1"/>
    <col min="8212" max="8212" width="10.42578125" style="824" customWidth="1"/>
    <col min="8213" max="8448" width="9.140625" style="824"/>
    <col min="8449" max="8449" width="5" style="824" customWidth="1"/>
    <col min="8450" max="8450" width="17.7109375" style="824" customWidth="1"/>
    <col min="8451" max="8451" width="13.85546875" style="824" customWidth="1"/>
    <col min="8452" max="8452" width="13.140625" style="824" customWidth="1"/>
    <col min="8453" max="8453" width="12.28515625" style="824" customWidth="1"/>
    <col min="8454" max="8454" width="3" style="824" customWidth="1"/>
    <col min="8455" max="8455" width="20.28515625" style="824" customWidth="1"/>
    <col min="8456" max="8456" width="12.5703125" style="824" customWidth="1"/>
    <col min="8457" max="8457" width="11.7109375" style="824" customWidth="1"/>
    <col min="8458" max="8458" width="9.140625" style="824"/>
    <col min="8459" max="8459" width="2.85546875" style="824" customWidth="1"/>
    <col min="8460" max="8460" width="18.5703125" style="824" customWidth="1"/>
    <col min="8461" max="8461" width="14.42578125" style="824" customWidth="1"/>
    <col min="8462" max="8462" width="13.7109375" style="824" customWidth="1"/>
    <col min="8463" max="8463" width="10.140625" style="824" customWidth="1"/>
    <col min="8464" max="8464" width="4.42578125" style="824" customWidth="1"/>
    <col min="8465" max="8465" width="24" style="824" customWidth="1"/>
    <col min="8466" max="8466" width="13.140625" style="824" customWidth="1"/>
    <col min="8467" max="8467" width="13" style="824" customWidth="1"/>
    <col min="8468" max="8468" width="10.42578125" style="824" customWidth="1"/>
    <col min="8469" max="8704" width="9.140625" style="824"/>
    <col min="8705" max="8705" width="5" style="824" customWidth="1"/>
    <col min="8706" max="8706" width="17.7109375" style="824" customWidth="1"/>
    <col min="8707" max="8707" width="13.85546875" style="824" customWidth="1"/>
    <col min="8708" max="8708" width="13.140625" style="824" customWidth="1"/>
    <col min="8709" max="8709" width="12.28515625" style="824" customWidth="1"/>
    <col min="8710" max="8710" width="3" style="824" customWidth="1"/>
    <col min="8711" max="8711" width="20.28515625" style="824" customWidth="1"/>
    <col min="8712" max="8712" width="12.5703125" style="824" customWidth="1"/>
    <col min="8713" max="8713" width="11.7109375" style="824" customWidth="1"/>
    <col min="8714" max="8714" width="9.140625" style="824"/>
    <col min="8715" max="8715" width="2.85546875" style="824" customWidth="1"/>
    <col min="8716" max="8716" width="18.5703125" style="824" customWidth="1"/>
    <col min="8717" max="8717" width="14.42578125" style="824" customWidth="1"/>
    <col min="8718" max="8718" width="13.7109375" style="824" customWidth="1"/>
    <col min="8719" max="8719" width="10.140625" style="824" customWidth="1"/>
    <col min="8720" max="8720" width="4.42578125" style="824" customWidth="1"/>
    <col min="8721" max="8721" width="24" style="824" customWidth="1"/>
    <col min="8722" max="8722" width="13.140625" style="824" customWidth="1"/>
    <col min="8723" max="8723" width="13" style="824" customWidth="1"/>
    <col min="8724" max="8724" width="10.42578125" style="824" customWidth="1"/>
    <col min="8725" max="8960" width="9.140625" style="824"/>
    <col min="8961" max="8961" width="5" style="824" customWidth="1"/>
    <col min="8962" max="8962" width="17.7109375" style="824" customWidth="1"/>
    <col min="8963" max="8963" width="13.85546875" style="824" customWidth="1"/>
    <col min="8964" max="8964" width="13.140625" style="824" customWidth="1"/>
    <col min="8965" max="8965" width="12.28515625" style="824" customWidth="1"/>
    <col min="8966" max="8966" width="3" style="824" customWidth="1"/>
    <col min="8967" max="8967" width="20.28515625" style="824" customWidth="1"/>
    <col min="8968" max="8968" width="12.5703125" style="824" customWidth="1"/>
    <col min="8969" max="8969" width="11.7109375" style="824" customWidth="1"/>
    <col min="8970" max="8970" width="9.140625" style="824"/>
    <col min="8971" max="8971" width="2.85546875" style="824" customWidth="1"/>
    <col min="8972" max="8972" width="18.5703125" style="824" customWidth="1"/>
    <col min="8973" max="8973" width="14.42578125" style="824" customWidth="1"/>
    <col min="8974" max="8974" width="13.7109375" style="824" customWidth="1"/>
    <col min="8975" max="8975" width="10.140625" style="824" customWidth="1"/>
    <col min="8976" max="8976" width="4.42578125" style="824" customWidth="1"/>
    <col min="8977" max="8977" width="24" style="824" customWidth="1"/>
    <col min="8978" max="8978" width="13.140625" style="824" customWidth="1"/>
    <col min="8979" max="8979" width="13" style="824" customWidth="1"/>
    <col min="8980" max="8980" width="10.42578125" style="824" customWidth="1"/>
    <col min="8981" max="9216" width="9.140625" style="824"/>
    <col min="9217" max="9217" width="5" style="824" customWidth="1"/>
    <col min="9218" max="9218" width="17.7109375" style="824" customWidth="1"/>
    <col min="9219" max="9219" width="13.85546875" style="824" customWidth="1"/>
    <col min="9220" max="9220" width="13.140625" style="824" customWidth="1"/>
    <col min="9221" max="9221" width="12.28515625" style="824" customWidth="1"/>
    <col min="9222" max="9222" width="3" style="824" customWidth="1"/>
    <col min="9223" max="9223" width="20.28515625" style="824" customWidth="1"/>
    <col min="9224" max="9224" width="12.5703125" style="824" customWidth="1"/>
    <col min="9225" max="9225" width="11.7109375" style="824" customWidth="1"/>
    <col min="9226" max="9226" width="9.140625" style="824"/>
    <col min="9227" max="9227" width="2.85546875" style="824" customWidth="1"/>
    <col min="9228" max="9228" width="18.5703125" style="824" customWidth="1"/>
    <col min="9229" max="9229" width="14.42578125" style="824" customWidth="1"/>
    <col min="9230" max="9230" width="13.7109375" style="824" customWidth="1"/>
    <col min="9231" max="9231" width="10.140625" style="824" customWidth="1"/>
    <col min="9232" max="9232" width="4.42578125" style="824" customWidth="1"/>
    <col min="9233" max="9233" width="24" style="824" customWidth="1"/>
    <col min="9234" max="9234" width="13.140625" style="824" customWidth="1"/>
    <col min="9235" max="9235" width="13" style="824" customWidth="1"/>
    <col min="9236" max="9236" width="10.42578125" style="824" customWidth="1"/>
    <col min="9237" max="9472" width="9.140625" style="824"/>
    <col min="9473" max="9473" width="5" style="824" customWidth="1"/>
    <col min="9474" max="9474" width="17.7109375" style="824" customWidth="1"/>
    <col min="9475" max="9475" width="13.85546875" style="824" customWidth="1"/>
    <col min="9476" max="9476" width="13.140625" style="824" customWidth="1"/>
    <col min="9477" max="9477" width="12.28515625" style="824" customWidth="1"/>
    <col min="9478" max="9478" width="3" style="824" customWidth="1"/>
    <col min="9479" max="9479" width="20.28515625" style="824" customWidth="1"/>
    <col min="9480" max="9480" width="12.5703125" style="824" customWidth="1"/>
    <col min="9481" max="9481" width="11.7109375" style="824" customWidth="1"/>
    <col min="9482" max="9482" width="9.140625" style="824"/>
    <col min="9483" max="9483" width="2.85546875" style="824" customWidth="1"/>
    <col min="9484" max="9484" width="18.5703125" style="824" customWidth="1"/>
    <col min="9485" max="9485" width="14.42578125" style="824" customWidth="1"/>
    <col min="9486" max="9486" width="13.7109375" style="824" customWidth="1"/>
    <col min="9487" max="9487" width="10.140625" style="824" customWidth="1"/>
    <col min="9488" max="9488" width="4.42578125" style="824" customWidth="1"/>
    <col min="9489" max="9489" width="24" style="824" customWidth="1"/>
    <col min="9490" max="9490" width="13.140625" style="824" customWidth="1"/>
    <col min="9491" max="9491" width="13" style="824" customWidth="1"/>
    <col min="9492" max="9492" width="10.42578125" style="824" customWidth="1"/>
    <col min="9493" max="9728" width="9.140625" style="824"/>
    <col min="9729" max="9729" width="5" style="824" customWidth="1"/>
    <col min="9730" max="9730" width="17.7109375" style="824" customWidth="1"/>
    <col min="9731" max="9731" width="13.85546875" style="824" customWidth="1"/>
    <col min="9732" max="9732" width="13.140625" style="824" customWidth="1"/>
    <col min="9733" max="9733" width="12.28515625" style="824" customWidth="1"/>
    <col min="9734" max="9734" width="3" style="824" customWidth="1"/>
    <col min="9735" max="9735" width="20.28515625" style="824" customWidth="1"/>
    <col min="9736" max="9736" width="12.5703125" style="824" customWidth="1"/>
    <col min="9737" max="9737" width="11.7109375" style="824" customWidth="1"/>
    <col min="9738" max="9738" width="9.140625" style="824"/>
    <col min="9739" max="9739" width="2.85546875" style="824" customWidth="1"/>
    <col min="9740" max="9740" width="18.5703125" style="824" customWidth="1"/>
    <col min="9741" max="9741" width="14.42578125" style="824" customWidth="1"/>
    <col min="9742" max="9742" width="13.7109375" style="824" customWidth="1"/>
    <col min="9743" max="9743" width="10.140625" style="824" customWidth="1"/>
    <col min="9744" max="9744" width="4.42578125" style="824" customWidth="1"/>
    <col min="9745" max="9745" width="24" style="824" customWidth="1"/>
    <col min="9746" max="9746" width="13.140625" style="824" customWidth="1"/>
    <col min="9747" max="9747" width="13" style="824" customWidth="1"/>
    <col min="9748" max="9748" width="10.42578125" style="824" customWidth="1"/>
    <col min="9749" max="9984" width="9.140625" style="824"/>
    <col min="9985" max="9985" width="5" style="824" customWidth="1"/>
    <col min="9986" max="9986" width="17.7109375" style="824" customWidth="1"/>
    <col min="9987" max="9987" width="13.85546875" style="824" customWidth="1"/>
    <col min="9988" max="9988" width="13.140625" style="824" customWidth="1"/>
    <col min="9989" max="9989" width="12.28515625" style="824" customWidth="1"/>
    <col min="9990" max="9990" width="3" style="824" customWidth="1"/>
    <col min="9991" max="9991" width="20.28515625" style="824" customWidth="1"/>
    <col min="9992" max="9992" width="12.5703125" style="824" customWidth="1"/>
    <col min="9993" max="9993" width="11.7109375" style="824" customWidth="1"/>
    <col min="9994" max="9994" width="9.140625" style="824"/>
    <col min="9995" max="9995" width="2.85546875" style="824" customWidth="1"/>
    <col min="9996" max="9996" width="18.5703125" style="824" customWidth="1"/>
    <col min="9997" max="9997" width="14.42578125" style="824" customWidth="1"/>
    <col min="9998" max="9998" width="13.7109375" style="824" customWidth="1"/>
    <col min="9999" max="9999" width="10.140625" style="824" customWidth="1"/>
    <col min="10000" max="10000" width="4.42578125" style="824" customWidth="1"/>
    <col min="10001" max="10001" width="24" style="824" customWidth="1"/>
    <col min="10002" max="10002" width="13.140625" style="824" customWidth="1"/>
    <col min="10003" max="10003" width="13" style="824" customWidth="1"/>
    <col min="10004" max="10004" width="10.42578125" style="824" customWidth="1"/>
    <col min="10005" max="10240" width="9.140625" style="824"/>
    <col min="10241" max="10241" width="5" style="824" customWidth="1"/>
    <col min="10242" max="10242" width="17.7109375" style="824" customWidth="1"/>
    <col min="10243" max="10243" width="13.85546875" style="824" customWidth="1"/>
    <col min="10244" max="10244" width="13.140625" style="824" customWidth="1"/>
    <col min="10245" max="10245" width="12.28515625" style="824" customWidth="1"/>
    <col min="10246" max="10246" width="3" style="824" customWidth="1"/>
    <col min="10247" max="10247" width="20.28515625" style="824" customWidth="1"/>
    <col min="10248" max="10248" width="12.5703125" style="824" customWidth="1"/>
    <col min="10249" max="10249" width="11.7109375" style="824" customWidth="1"/>
    <col min="10250" max="10250" width="9.140625" style="824"/>
    <col min="10251" max="10251" width="2.85546875" style="824" customWidth="1"/>
    <col min="10252" max="10252" width="18.5703125" style="824" customWidth="1"/>
    <col min="10253" max="10253" width="14.42578125" style="824" customWidth="1"/>
    <col min="10254" max="10254" width="13.7109375" style="824" customWidth="1"/>
    <col min="10255" max="10255" width="10.140625" style="824" customWidth="1"/>
    <col min="10256" max="10256" width="4.42578125" style="824" customWidth="1"/>
    <col min="10257" max="10257" width="24" style="824" customWidth="1"/>
    <col min="10258" max="10258" width="13.140625" style="824" customWidth="1"/>
    <col min="10259" max="10259" width="13" style="824" customWidth="1"/>
    <col min="10260" max="10260" width="10.42578125" style="824" customWidth="1"/>
    <col min="10261" max="10496" width="9.140625" style="824"/>
    <col min="10497" max="10497" width="5" style="824" customWidth="1"/>
    <col min="10498" max="10498" width="17.7109375" style="824" customWidth="1"/>
    <col min="10499" max="10499" width="13.85546875" style="824" customWidth="1"/>
    <col min="10500" max="10500" width="13.140625" style="824" customWidth="1"/>
    <col min="10501" max="10501" width="12.28515625" style="824" customWidth="1"/>
    <col min="10502" max="10502" width="3" style="824" customWidth="1"/>
    <col min="10503" max="10503" width="20.28515625" style="824" customWidth="1"/>
    <col min="10504" max="10504" width="12.5703125" style="824" customWidth="1"/>
    <col min="10505" max="10505" width="11.7109375" style="824" customWidth="1"/>
    <col min="10506" max="10506" width="9.140625" style="824"/>
    <col min="10507" max="10507" width="2.85546875" style="824" customWidth="1"/>
    <col min="10508" max="10508" width="18.5703125" style="824" customWidth="1"/>
    <col min="10509" max="10509" width="14.42578125" style="824" customWidth="1"/>
    <col min="10510" max="10510" width="13.7109375" style="824" customWidth="1"/>
    <col min="10511" max="10511" width="10.140625" style="824" customWidth="1"/>
    <col min="10512" max="10512" width="4.42578125" style="824" customWidth="1"/>
    <col min="10513" max="10513" width="24" style="824" customWidth="1"/>
    <col min="10514" max="10514" width="13.140625" style="824" customWidth="1"/>
    <col min="10515" max="10515" width="13" style="824" customWidth="1"/>
    <col min="10516" max="10516" width="10.42578125" style="824" customWidth="1"/>
    <col min="10517" max="10752" width="9.140625" style="824"/>
    <col min="10753" max="10753" width="5" style="824" customWidth="1"/>
    <col min="10754" max="10754" width="17.7109375" style="824" customWidth="1"/>
    <col min="10755" max="10755" width="13.85546875" style="824" customWidth="1"/>
    <col min="10756" max="10756" width="13.140625" style="824" customWidth="1"/>
    <col min="10757" max="10757" width="12.28515625" style="824" customWidth="1"/>
    <col min="10758" max="10758" width="3" style="824" customWidth="1"/>
    <col min="10759" max="10759" width="20.28515625" style="824" customWidth="1"/>
    <col min="10760" max="10760" width="12.5703125" style="824" customWidth="1"/>
    <col min="10761" max="10761" width="11.7109375" style="824" customWidth="1"/>
    <col min="10762" max="10762" width="9.140625" style="824"/>
    <col min="10763" max="10763" width="2.85546875" style="824" customWidth="1"/>
    <col min="10764" max="10764" width="18.5703125" style="824" customWidth="1"/>
    <col min="10765" max="10765" width="14.42578125" style="824" customWidth="1"/>
    <col min="10766" max="10766" width="13.7109375" style="824" customWidth="1"/>
    <col min="10767" max="10767" width="10.140625" style="824" customWidth="1"/>
    <col min="10768" max="10768" width="4.42578125" style="824" customWidth="1"/>
    <col min="10769" max="10769" width="24" style="824" customWidth="1"/>
    <col min="10770" max="10770" width="13.140625" style="824" customWidth="1"/>
    <col min="10771" max="10771" width="13" style="824" customWidth="1"/>
    <col min="10772" max="10772" width="10.42578125" style="824" customWidth="1"/>
    <col min="10773" max="11008" width="9.140625" style="824"/>
    <col min="11009" max="11009" width="5" style="824" customWidth="1"/>
    <col min="11010" max="11010" width="17.7109375" style="824" customWidth="1"/>
    <col min="11011" max="11011" width="13.85546875" style="824" customWidth="1"/>
    <col min="11012" max="11012" width="13.140625" style="824" customWidth="1"/>
    <col min="11013" max="11013" width="12.28515625" style="824" customWidth="1"/>
    <col min="11014" max="11014" width="3" style="824" customWidth="1"/>
    <col min="11015" max="11015" width="20.28515625" style="824" customWidth="1"/>
    <col min="11016" max="11016" width="12.5703125" style="824" customWidth="1"/>
    <col min="11017" max="11017" width="11.7109375" style="824" customWidth="1"/>
    <col min="11018" max="11018" width="9.140625" style="824"/>
    <col min="11019" max="11019" width="2.85546875" style="824" customWidth="1"/>
    <col min="11020" max="11020" width="18.5703125" style="824" customWidth="1"/>
    <col min="11021" max="11021" width="14.42578125" style="824" customWidth="1"/>
    <col min="11022" max="11022" width="13.7109375" style="824" customWidth="1"/>
    <col min="11023" max="11023" width="10.140625" style="824" customWidth="1"/>
    <col min="11024" max="11024" width="4.42578125" style="824" customWidth="1"/>
    <col min="11025" max="11025" width="24" style="824" customWidth="1"/>
    <col min="11026" max="11026" width="13.140625" style="824" customWidth="1"/>
    <col min="11027" max="11027" width="13" style="824" customWidth="1"/>
    <col min="11028" max="11028" width="10.42578125" style="824" customWidth="1"/>
    <col min="11029" max="11264" width="9.140625" style="824"/>
    <col min="11265" max="11265" width="5" style="824" customWidth="1"/>
    <col min="11266" max="11266" width="17.7109375" style="824" customWidth="1"/>
    <col min="11267" max="11267" width="13.85546875" style="824" customWidth="1"/>
    <col min="11268" max="11268" width="13.140625" style="824" customWidth="1"/>
    <col min="11269" max="11269" width="12.28515625" style="824" customWidth="1"/>
    <col min="11270" max="11270" width="3" style="824" customWidth="1"/>
    <col min="11271" max="11271" width="20.28515625" style="824" customWidth="1"/>
    <col min="11272" max="11272" width="12.5703125" style="824" customWidth="1"/>
    <col min="11273" max="11273" width="11.7109375" style="824" customWidth="1"/>
    <col min="11274" max="11274" width="9.140625" style="824"/>
    <col min="11275" max="11275" width="2.85546875" style="824" customWidth="1"/>
    <col min="11276" max="11276" width="18.5703125" style="824" customWidth="1"/>
    <col min="11277" max="11277" width="14.42578125" style="824" customWidth="1"/>
    <col min="11278" max="11278" width="13.7109375" style="824" customWidth="1"/>
    <col min="11279" max="11279" width="10.140625" style="824" customWidth="1"/>
    <col min="11280" max="11280" width="4.42578125" style="824" customWidth="1"/>
    <col min="11281" max="11281" width="24" style="824" customWidth="1"/>
    <col min="11282" max="11282" width="13.140625" style="824" customWidth="1"/>
    <col min="11283" max="11283" width="13" style="824" customWidth="1"/>
    <col min="11284" max="11284" width="10.42578125" style="824" customWidth="1"/>
    <col min="11285" max="11520" width="9.140625" style="824"/>
    <col min="11521" max="11521" width="5" style="824" customWidth="1"/>
    <col min="11522" max="11522" width="17.7109375" style="824" customWidth="1"/>
    <col min="11523" max="11523" width="13.85546875" style="824" customWidth="1"/>
    <col min="11524" max="11524" width="13.140625" style="824" customWidth="1"/>
    <col min="11525" max="11525" width="12.28515625" style="824" customWidth="1"/>
    <col min="11526" max="11526" width="3" style="824" customWidth="1"/>
    <col min="11527" max="11527" width="20.28515625" style="824" customWidth="1"/>
    <col min="11528" max="11528" width="12.5703125" style="824" customWidth="1"/>
    <col min="11529" max="11529" width="11.7109375" style="824" customWidth="1"/>
    <col min="11530" max="11530" width="9.140625" style="824"/>
    <col min="11531" max="11531" width="2.85546875" style="824" customWidth="1"/>
    <col min="11532" max="11532" width="18.5703125" style="824" customWidth="1"/>
    <col min="11533" max="11533" width="14.42578125" style="824" customWidth="1"/>
    <col min="11534" max="11534" width="13.7109375" style="824" customWidth="1"/>
    <col min="11535" max="11535" width="10.140625" style="824" customWidth="1"/>
    <col min="11536" max="11536" width="4.42578125" style="824" customWidth="1"/>
    <col min="11537" max="11537" width="24" style="824" customWidth="1"/>
    <col min="11538" max="11538" width="13.140625" style="824" customWidth="1"/>
    <col min="11539" max="11539" width="13" style="824" customWidth="1"/>
    <col min="11540" max="11540" width="10.42578125" style="824" customWidth="1"/>
    <col min="11541" max="11776" width="9.140625" style="824"/>
    <col min="11777" max="11777" width="5" style="824" customWidth="1"/>
    <col min="11778" max="11778" width="17.7109375" style="824" customWidth="1"/>
    <col min="11779" max="11779" width="13.85546875" style="824" customWidth="1"/>
    <col min="11780" max="11780" width="13.140625" style="824" customWidth="1"/>
    <col min="11781" max="11781" width="12.28515625" style="824" customWidth="1"/>
    <col min="11782" max="11782" width="3" style="824" customWidth="1"/>
    <col min="11783" max="11783" width="20.28515625" style="824" customWidth="1"/>
    <col min="11784" max="11784" width="12.5703125" style="824" customWidth="1"/>
    <col min="11785" max="11785" width="11.7109375" style="824" customWidth="1"/>
    <col min="11786" max="11786" width="9.140625" style="824"/>
    <col min="11787" max="11787" width="2.85546875" style="824" customWidth="1"/>
    <col min="11788" max="11788" width="18.5703125" style="824" customWidth="1"/>
    <col min="11789" max="11789" width="14.42578125" style="824" customWidth="1"/>
    <col min="11790" max="11790" width="13.7109375" style="824" customWidth="1"/>
    <col min="11791" max="11791" width="10.140625" style="824" customWidth="1"/>
    <col min="11792" max="11792" width="4.42578125" style="824" customWidth="1"/>
    <col min="11793" max="11793" width="24" style="824" customWidth="1"/>
    <col min="11794" max="11794" width="13.140625" style="824" customWidth="1"/>
    <col min="11795" max="11795" width="13" style="824" customWidth="1"/>
    <col min="11796" max="11796" width="10.42578125" style="824" customWidth="1"/>
    <col min="11797" max="12032" width="9.140625" style="824"/>
    <col min="12033" max="12033" width="5" style="824" customWidth="1"/>
    <col min="12034" max="12034" width="17.7109375" style="824" customWidth="1"/>
    <col min="12035" max="12035" width="13.85546875" style="824" customWidth="1"/>
    <col min="12036" max="12036" width="13.140625" style="824" customWidth="1"/>
    <col min="12037" max="12037" width="12.28515625" style="824" customWidth="1"/>
    <col min="12038" max="12038" width="3" style="824" customWidth="1"/>
    <col min="12039" max="12039" width="20.28515625" style="824" customWidth="1"/>
    <col min="12040" max="12040" width="12.5703125" style="824" customWidth="1"/>
    <col min="12041" max="12041" width="11.7109375" style="824" customWidth="1"/>
    <col min="12042" max="12042" width="9.140625" style="824"/>
    <col min="12043" max="12043" width="2.85546875" style="824" customWidth="1"/>
    <col min="12044" max="12044" width="18.5703125" style="824" customWidth="1"/>
    <col min="12045" max="12045" width="14.42578125" style="824" customWidth="1"/>
    <col min="12046" max="12046" width="13.7109375" style="824" customWidth="1"/>
    <col min="12047" max="12047" width="10.140625" style="824" customWidth="1"/>
    <col min="12048" max="12048" width="4.42578125" style="824" customWidth="1"/>
    <col min="12049" max="12049" width="24" style="824" customWidth="1"/>
    <col min="12050" max="12050" width="13.140625" style="824" customWidth="1"/>
    <col min="12051" max="12051" width="13" style="824" customWidth="1"/>
    <col min="12052" max="12052" width="10.42578125" style="824" customWidth="1"/>
    <col min="12053" max="12288" width="9.140625" style="824"/>
    <col min="12289" max="12289" width="5" style="824" customWidth="1"/>
    <col min="12290" max="12290" width="17.7109375" style="824" customWidth="1"/>
    <col min="12291" max="12291" width="13.85546875" style="824" customWidth="1"/>
    <col min="12292" max="12292" width="13.140625" style="824" customWidth="1"/>
    <col min="12293" max="12293" width="12.28515625" style="824" customWidth="1"/>
    <col min="12294" max="12294" width="3" style="824" customWidth="1"/>
    <col min="12295" max="12295" width="20.28515625" style="824" customWidth="1"/>
    <col min="12296" max="12296" width="12.5703125" style="824" customWidth="1"/>
    <col min="12297" max="12297" width="11.7109375" style="824" customWidth="1"/>
    <col min="12298" max="12298" width="9.140625" style="824"/>
    <col min="12299" max="12299" width="2.85546875" style="824" customWidth="1"/>
    <col min="12300" max="12300" width="18.5703125" style="824" customWidth="1"/>
    <col min="12301" max="12301" width="14.42578125" style="824" customWidth="1"/>
    <col min="12302" max="12302" width="13.7109375" style="824" customWidth="1"/>
    <col min="12303" max="12303" width="10.140625" style="824" customWidth="1"/>
    <col min="12304" max="12304" width="4.42578125" style="824" customWidth="1"/>
    <col min="12305" max="12305" width="24" style="824" customWidth="1"/>
    <col min="12306" max="12306" width="13.140625" style="824" customWidth="1"/>
    <col min="12307" max="12307" width="13" style="824" customWidth="1"/>
    <col min="12308" max="12308" width="10.42578125" style="824" customWidth="1"/>
    <col min="12309" max="12544" width="9.140625" style="824"/>
    <col min="12545" max="12545" width="5" style="824" customWidth="1"/>
    <col min="12546" max="12546" width="17.7109375" style="824" customWidth="1"/>
    <col min="12547" max="12547" width="13.85546875" style="824" customWidth="1"/>
    <col min="12548" max="12548" width="13.140625" style="824" customWidth="1"/>
    <col min="12549" max="12549" width="12.28515625" style="824" customWidth="1"/>
    <col min="12550" max="12550" width="3" style="824" customWidth="1"/>
    <col min="12551" max="12551" width="20.28515625" style="824" customWidth="1"/>
    <col min="12552" max="12552" width="12.5703125" style="824" customWidth="1"/>
    <col min="12553" max="12553" width="11.7109375" style="824" customWidth="1"/>
    <col min="12554" max="12554" width="9.140625" style="824"/>
    <col min="12555" max="12555" width="2.85546875" style="824" customWidth="1"/>
    <col min="12556" max="12556" width="18.5703125" style="824" customWidth="1"/>
    <col min="12557" max="12557" width="14.42578125" style="824" customWidth="1"/>
    <col min="12558" max="12558" width="13.7109375" style="824" customWidth="1"/>
    <col min="12559" max="12559" width="10.140625" style="824" customWidth="1"/>
    <col min="12560" max="12560" width="4.42578125" style="824" customWidth="1"/>
    <col min="12561" max="12561" width="24" style="824" customWidth="1"/>
    <col min="12562" max="12562" width="13.140625" style="824" customWidth="1"/>
    <col min="12563" max="12563" width="13" style="824" customWidth="1"/>
    <col min="12564" max="12564" width="10.42578125" style="824" customWidth="1"/>
    <col min="12565" max="12800" width="9.140625" style="824"/>
    <col min="12801" max="12801" width="5" style="824" customWidth="1"/>
    <col min="12802" max="12802" width="17.7109375" style="824" customWidth="1"/>
    <col min="12803" max="12803" width="13.85546875" style="824" customWidth="1"/>
    <col min="12804" max="12804" width="13.140625" style="824" customWidth="1"/>
    <col min="12805" max="12805" width="12.28515625" style="824" customWidth="1"/>
    <col min="12806" max="12806" width="3" style="824" customWidth="1"/>
    <col min="12807" max="12807" width="20.28515625" style="824" customWidth="1"/>
    <col min="12808" max="12808" width="12.5703125" style="824" customWidth="1"/>
    <col min="12809" max="12809" width="11.7109375" style="824" customWidth="1"/>
    <col min="12810" max="12810" width="9.140625" style="824"/>
    <col min="12811" max="12811" width="2.85546875" style="824" customWidth="1"/>
    <col min="12812" max="12812" width="18.5703125" style="824" customWidth="1"/>
    <col min="12813" max="12813" width="14.42578125" style="824" customWidth="1"/>
    <col min="12814" max="12814" width="13.7109375" style="824" customWidth="1"/>
    <col min="12815" max="12815" width="10.140625" style="824" customWidth="1"/>
    <col min="12816" max="12816" width="4.42578125" style="824" customWidth="1"/>
    <col min="12817" max="12817" width="24" style="824" customWidth="1"/>
    <col min="12818" max="12818" width="13.140625" style="824" customWidth="1"/>
    <col min="12819" max="12819" width="13" style="824" customWidth="1"/>
    <col min="12820" max="12820" width="10.42578125" style="824" customWidth="1"/>
    <col min="12821" max="13056" width="9.140625" style="824"/>
    <col min="13057" max="13057" width="5" style="824" customWidth="1"/>
    <col min="13058" max="13058" width="17.7109375" style="824" customWidth="1"/>
    <col min="13059" max="13059" width="13.85546875" style="824" customWidth="1"/>
    <col min="13060" max="13060" width="13.140625" style="824" customWidth="1"/>
    <col min="13061" max="13061" width="12.28515625" style="824" customWidth="1"/>
    <col min="13062" max="13062" width="3" style="824" customWidth="1"/>
    <col min="13063" max="13063" width="20.28515625" style="824" customWidth="1"/>
    <col min="13064" max="13064" width="12.5703125" style="824" customWidth="1"/>
    <col min="13065" max="13065" width="11.7109375" style="824" customWidth="1"/>
    <col min="13066" max="13066" width="9.140625" style="824"/>
    <col min="13067" max="13067" width="2.85546875" style="824" customWidth="1"/>
    <col min="13068" max="13068" width="18.5703125" style="824" customWidth="1"/>
    <col min="13069" max="13069" width="14.42578125" style="824" customWidth="1"/>
    <col min="13070" max="13070" width="13.7109375" style="824" customWidth="1"/>
    <col min="13071" max="13071" width="10.140625" style="824" customWidth="1"/>
    <col min="13072" max="13072" width="4.42578125" style="824" customWidth="1"/>
    <col min="13073" max="13073" width="24" style="824" customWidth="1"/>
    <col min="13074" max="13074" width="13.140625" style="824" customWidth="1"/>
    <col min="13075" max="13075" width="13" style="824" customWidth="1"/>
    <col min="13076" max="13076" width="10.42578125" style="824" customWidth="1"/>
    <col min="13077" max="13312" width="9.140625" style="824"/>
    <col min="13313" max="13313" width="5" style="824" customWidth="1"/>
    <col min="13314" max="13314" width="17.7109375" style="824" customWidth="1"/>
    <col min="13315" max="13315" width="13.85546875" style="824" customWidth="1"/>
    <col min="13316" max="13316" width="13.140625" style="824" customWidth="1"/>
    <col min="13317" max="13317" width="12.28515625" style="824" customWidth="1"/>
    <col min="13318" max="13318" width="3" style="824" customWidth="1"/>
    <col min="13319" max="13319" width="20.28515625" style="824" customWidth="1"/>
    <col min="13320" max="13320" width="12.5703125" style="824" customWidth="1"/>
    <col min="13321" max="13321" width="11.7109375" style="824" customWidth="1"/>
    <col min="13322" max="13322" width="9.140625" style="824"/>
    <col min="13323" max="13323" width="2.85546875" style="824" customWidth="1"/>
    <col min="13324" max="13324" width="18.5703125" style="824" customWidth="1"/>
    <col min="13325" max="13325" width="14.42578125" style="824" customWidth="1"/>
    <col min="13326" max="13326" width="13.7109375" style="824" customWidth="1"/>
    <col min="13327" max="13327" width="10.140625" style="824" customWidth="1"/>
    <col min="13328" max="13328" width="4.42578125" style="824" customWidth="1"/>
    <col min="13329" max="13329" width="24" style="824" customWidth="1"/>
    <col min="13330" max="13330" width="13.140625" style="824" customWidth="1"/>
    <col min="13331" max="13331" width="13" style="824" customWidth="1"/>
    <col min="13332" max="13332" width="10.42578125" style="824" customWidth="1"/>
    <col min="13333" max="13568" width="9.140625" style="824"/>
    <col min="13569" max="13569" width="5" style="824" customWidth="1"/>
    <col min="13570" max="13570" width="17.7109375" style="824" customWidth="1"/>
    <col min="13571" max="13571" width="13.85546875" style="824" customWidth="1"/>
    <col min="13572" max="13572" width="13.140625" style="824" customWidth="1"/>
    <col min="13573" max="13573" width="12.28515625" style="824" customWidth="1"/>
    <col min="13574" max="13574" width="3" style="824" customWidth="1"/>
    <col min="13575" max="13575" width="20.28515625" style="824" customWidth="1"/>
    <col min="13576" max="13576" width="12.5703125" style="824" customWidth="1"/>
    <col min="13577" max="13577" width="11.7109375" style="824" customWidth="1"/>
    <col min="13578" max="13578" width="9.140625" style="824"/>
    <col min="13579" max="13579" width="2.85546875" style="824" customWidth="1"/>
    <col min="13580" max="13580" width="18.5703125" style="824" customWidth="1"/>
    <col min="13581" max="13581" width="14.42578125" style="824" customWidth="1"/>
    <col min="13582" max="13582" width="13.7109375" style="824" customWidth="1"/>
    <col min="13583" max="13583" width="10.140625" style="824" customWidth="1"/>
    <col min="13584" max="13584" width="4.42578125" style="824" customWidth="1"/>
    <col min="13585" max="13585" width="24" style="824" customWidth="1"/>
    <col min="13586" max="13586" width="13.140625" style="824" customWidth="1"/>
    <col min="13587" max="13587" width="13" style="824" customWidth="1"/>
    <col min="13588" max="13588" width="10.42578125" style="824" customWidth="1"/>
    <col min="13589" max="13824" width="9.140625" style="824"/>
    <col min="13825" max="13825" width="5" style="824" customWidth="1"/>
    <col min="13826" max="13826" width="17.7109375" style="824" customWidth="1"/>
    <col min="13827" max="13827" width="13.85546875" style="824" customWidth="1"/>
    <col min="13828" max="13828" width="13.140625" style="824" customWidth="1"/>
    <col min="13829" max="13829" width="12.28515625" style="824" customWidth="1"/>
    <col min="13830" max="13830" width="3" style="824" customWidth="1"/>
    <col min="13831" max="13831" width="20.28515625" style="824" customWidth="1"/>
    <col min="13832" max="13832" width="12.5703125" style="824" customWidth="1"/>
    <col min="13833" max="13833" width="11.7109375" style="824" customWidth="1"/>
    <col min="13834" max="13834" width="9.140625" style="824"/>
    <col min="13835" max="13835" width="2.85546875" style="824" customWidth="1"/>
    <col min="13836" max="13836" width="18.5703125" style="824" customWidth="1"/>
    <col min="13837" max="13837" width="14.42578125" style="824" customWidth="1"/>
    <col min="13838" max="13838" width="13.7109375" style="824" customWidth="1"/>
    <col min="13839" max="13839" width="10.140625" style="824" customWidth="1"/>
    <col min="13840" max="13840" width="4.42578125" style="824" customWidth="1"/>
    <col min="13841" max="13841" width="24" style="824" customWidth="1"/>
    <col min="13842" max="13842" width="13.140625" style="824" customWidth="1"/>
    <col min="13843" max="13843" width="13" style="824" customWidth="1"/>
    <col min="13844" max="13844" width="10.42578125" style="824" customWidth="1"/>
    <col min="13845" max="14080" width="9.140625" style="824"/>
    <col min="14081" max="14081" width="5" style="824" customWidth="1"/>
    <col min="14082" max="14082" width="17.7109375" style="824" customWidth="1"/>
    <col min="14083" max="14083" width="13.85546875" style="824" customWidth="1"/>
    <col min="14084" max="14084" width="13.140625" style="824" customWidth="1"/>
    <col min="14085" max="14085" width="12.28515625" style="824" customWidth="1"/>
    <col min="14086" max="14086" width="3" style="824" customWidth="1"/>
    <col min="14087" max="14087" width="20.28515625" style="824" customWidth="1"/>
    <col min="14088" max="14088" width="12.5703125" style="824" customWidth="1"/>
    <col min="14089" max="14089" width="11.7109375" style="824" customWidth="1"/>
    <col min="14090" max="14090" width="9.140625" style="824"/>
    <col min="14091" max="14091" width="2.85546875" style="824" customWidth="1"/>
    <col min="14092" max="14092" width="18.5703125" style="824" customWidth="1"/>
    <col min="14093" max="14093" width="14.42578125" style="824" customWidth="1"/>
    <col min="14094" max="14094" width="13.7109375" style="824" customWidth="1"/>
    <col min="14095" max="14095" width="10.140625" style="824" customWidth="1"/>
    <col min="14096" max="14096" width="4.42578125" style="824" customWidth="1"/>
    <col min="14097" max="14097" width="24" style="824" customWidth="1"/>
    <col min="14098" max="14098" width="13.140625" style="824" customWidth="1"/>
    <col min="14099" max="14099" width="13" style="824" customWidth="1"/>
    <col min="14100" max="14100" width="10.42578125" style="824" customWidth="1"/>
    <col min="14101" max="14336" width="9.140625" style="824"/>
    <col min="14337" max="14337" width="5" style="824" customWidth="1"/>
    <col min="14338" max="14338" width="17.7109375" style="824" customWidth="1"/>
    <col min="14339" max="14339" width="13.85546875" style="824" customWidth="1"/>
    <col min="14340" max="14340" width="13.140625" style="824" customWidth="1"/>
    <col min="14341" max="14341" width="12.28515625" style="824" customWidth="1"/>
    <col min="14342" max="14342" width="3" style="824" customWidth="1"/>
    <col min="14343" max="14343" width="20.28515625" style="824" customWidth="1"/>
    <col min="14344" max="14344" width="12.5703125" style="824" customWidth="1"/>
    <col min="14345" max="14345" width="11.7109375" style="824" customWidth="1"/>
    <col min="14346" max="14346" width="9.140625" style="824"/>
    <col min="14347" max="14347" width="2.85546875" style="824" customWidth="1"/>
    <col min="14348" max="14348" width="18.5703125" style="824" customWidth="1"/>
    <col min="14349" max="14349" width="14.42578125" style="824" customWidth="1"/>
    <col min="14350" max="14350" width="13.7109375" style="824" customWidth="1"/>
    <col min="14351" max="14351" width="10.140625" style="824" customWidth="1"/>
    <col min="14352" max="14352" width="4.42578125" style="824" customWidth="1"/>
    <col min="14353" max="14353" width="24" style="824" customWidth="1"/>
    <col min="14354" max="14354" width="13.140625" style="824" customWidth="1"/>
    <col min="14355" max="14355" width="13" style="824" customWidth="1"/>
    <col min="14356" max="14356" width="10.42578125" style="824" customWidth="1"/>
    <col min="14357" max="14592" width="9.140625" style="824"/>
    <col min="14593" max="14593" width="5" style="824" customWidth="1"/>
    <col min="14594" max="14594" width="17.7109375" style="824" customWidth="1"/>
    <col min="14595" max="14595" width="13.85546875" style="824" customWidth="1"/>
    <col min="14596" max="14596" width="13.140625" style="824" customWidth="1"/>
    <col min="14597" max="14597" width="12.28515625" style="824" customWidth="1"/>
    <col min="14598" max="14598" width="3" style="824" customWidth="1"/>
    <col min="14599" max="14599" width="20.28515625" style="824" customWidth="1"/>
    <col min="14600" max="14600" width="12.5703125" style="824" customWidth="1"/>
    <col min="14601" max="14601" width="11.7109375" style="824" customWidth="1"/>
    <col min="14602" max="14602" width="9.140625" style="824"/>
    <col min="14603" max="14603" width="2.85546875" style="824" customWidth="1"/>
    <col min="14604" max="14604" width="18.5703125" style="824" customWidth="1"/>
    <col min="14605" max="14605" width="14.42578125" style="824" customWidth="1"/>
    <col min="14606" max="14606" width="13.7109375" style="824" customWidth="1"/>
    <col min="14607" max="14607" width="10.140625" style="824" customWidth="1"/>
    <col min="14608" max="14608" width="4.42578125" style="824" customWidth="1"/>
    <col min="14609" max="14609" width="24" style="824" customWidth="1"/>
    <col min="14610" max="14610" width="13.140625" style="824" customWidth="1"/>
    <col min="14611" max="14611" width="13" style="824" customWidth="1"/>
    <col min="14612" max="14612" width="10.42578125" style="824" customWidth="1"/>
    <col min="14613" max="14848" width="9.140625" style="824"/>
    <col min="14849" max="14849" width="5" style="824" customWidth="1"/>
    <col min="14850" max="14850" width="17.7109375" style="824" customWidth="1"/>
    <col min="14851" max="14851" width="13.85546875" style="824" customWidth="1"/>
    <col min="14852" max="14852" width="13.140625" style="824" customWidth="1"/>
    <col min="14853" max="14853" width="12.28515625" style="824" customWidth="1"/>
    <col min="14854" max="14854" width="3" style="824" customWidth="1"/>
    <col min="14855" max="14855" width="20.28515625" style="824" customWidth="1"/>
    <col min="14856" max="14856" width="12.5703125" style="824" customWidth="1"/>
    <col min="14857" max="14857" width="11.7109375" style="824" customWidth="1"/>
    <col min="14858" max="14858" width="9.140625" style="824"/>
    <col min="14859" max="14859" width="2.85546875" style="824" customWidth="1"/>
    <col min="14860" max="14860" width="18.5703125" style="824" customWidth="1"/>
    <col min="14861" max="14861" width="14.42578125" style="824" customWidth="1"/>
    <col min="14862" max="14862" width="13.7109375" style="824" customWidth="1"/>
    <col min="14863" max="14863" width="10.140625" style="824" customWidth="1"/>
    <col min="14864" max="14864" width="4.42578125" style="824" customWidth="1"/>
    <col min="14865" max="14865" width="24" style="824" customWidth="1"/>
    <col min="14866" max="14866" width="13.140625" style="824" customWidth="1"/>
    <col min="14867" max="14867" width="13" style="824" customWidth="1"/>
    <col min="14868" max="14868" width="10.42578125" style="824" customWidth="1"/>
    <col min="14869" max="15104" width="9.140625" style="824"/>
    <col min="15105" max="15105" width="5" style="824" customWidth="1"/>
    <col min="15106" max="15106" width="17.7109375" style="824" customWidth="1"/>
    <col min="15107" max="15107" width="13.85546875" style="824" customWidth="1"/>
    <col min="15108" max="15108" width="13.140625" style="824" customWidth="1"/>
    <col min="15109" max="15109" width="12.28515625" style="824" customWidth="1"/>
    <col min="15110" max="15110" width="3" style="824" customWidth="1"/>
    <col min="15111" max="15111" width="20.28515625" style="824" customWidth="1"/>
    <col min="15112" max="15112" width="12.5703125" style="824" customWidth="1"/>
    <col min="15113" max="15113" width="11.7109375" style="824" customWidth="1"/>
    <col min="15114" max="15114" width="9.140625" style="824"/>
    <col min="15115" max="15115" width="2.85546875" style="824" customWidth="1"/>
    <col min="15116" max="15116" width="18.5703125" style="824" customWidth="1"/>
    <col min="15117" max="15117" width="14.42578125" style="824" customWidth="1"/>
    <col min="15118" max="15118" width="13.7109375" style="824" customWidth="1"/>
    <col min="15119" max="15119" width="10.140625" style="824" customWidth="1"/>
    <col min="15120" max="15120" width="4.42578125" style="824" customWidth="1"/>
    <col min="15121" max="15121" width="24" style="824" customWidth="1"/>
    <col min="15122" max="15122" width="13.140625" style="824" customWidth="1"/>
    <col min="15123" max="15123" width="13" style="824" customWidth="1"/>
    <col min="15124" max="15124" width="10.42578125" style="824" customWidth="1"/>
    <col min="15125" max="15360" width="9.140625" style="824"/>
    <col min="15361" max="15361" width="5" style="824" customWidth="1"/>
    <col min="15362" max="15362" width="17.7109375" style="824" customWidth="1"/>
    <col min="15363" max="15363" width="13.85546875" style="824" customWidth="1"/>
    <col min="15364" max="15364" width="13.140625" style="824" customWidth="1"/>
    <col min="15365" max="15365" width="12.28515625" style="824" customWidth="1"/>
    <col min="15366" max="15366" width="3" style="824" customWidth="1"/>
    <col min="15367" max="15367" width="20.28515625" style="824" customWidth="1"/>
    <col min="15368" max="15368" width="12.5703125" style="824" customWidth="1"/>
    <col min="15369" max="15369" width="11.7109375" style="824" customWidth="1"/>
    <col min="15370" max="15370" width="9.140625" style="824"/>
    <col min="15371" max="15371" width="2.85546875" style="824" customWidth="1"/>
    <col min="15372" max="15372" width="18.5703125" style="824" customWidth="1"/>
    <col min="15373" max="15373" width="14.42578125" style="824" customWidth="1"/>
    <col min="15374" max="15374" width="13.7109375" style="824" customWidth="1"/>
    <col min="15375" max="15375" width="10.140625" style="824" customWidth="1"/>
    <col min="15376" max="15376" width="4.42578125" style="824" customWidth="1"/>
    <col min="15377" max="15377" width="24" style="824" customWidth="1"/>
    <col min="15378" max="15378" width="13.140625" style="824" customWidth="1"/>
    <col min="15379" max="15379" width="13" style="824" customWidth="1"/>
    <col min="15380" max="15380" width="10.42578125" style="824" customWidth="1"/>
    <col min="15381" max="15616" width="9.140625" style="824"/>
    <col min="15617" max="15617" width="5" style="824" customWidth="1"/>
    <col min="15618" max="15618" width="17.7109375" style="824" customWidth="1"/>
    <col min="15619" max="15619" width="13.85546875" style="824" customWidth="1"/>
    <col min="15620" max="15620" width="13.140625" style="824" customWidth="1"/>
    <col min="15621" max="15621" width="12.28515625" style="824" customWidth="1"/>
    <col min="15622" max="15622" width="3" style="824" customWidth="1"/>
    <col min="15623" max="15623" width="20.28515625" style="824" customWidth="1"/>
    <col min="15624" max="15624" width="12.5703125" style="824" customWidth="1"/>
    <col min="15625" max="15625" width="11.7109375" style="824" customWidth="1"/>
    <col min="15626" max="15626" width="9.140625" style="824"/>
    <col min="15627" max="15627" width="2.85546875" style="824" customWidth="1"/>
    <col min="15628" max="15628" width="18.5703125" style="824" customWidth="1"/>
    <col min="15629" max="15629" width="14.42578125" style="824" customWidth="1"/>
    <col min="15630" max="15630" width="13.7109375" style="824" customWidth="1"/>
    <col min="15631" max="15631" width="10.140625" style="824" customWidth="1"/>
    <col min="15632" max="15632" width="4.42578125" style="824" customWidth="1"/>
    <col min="15633" max="15633" width="24" style="824" customWidth="1"/>
    <col min="15634" max="15634" width="13.140625" style="824" customWidth="1"/>
    <col min="15635" max="15635" width="13" style="824" customWidth="1"/>
    <col min="15636" max="15636" width="10.42578125" style="824" customWidth="1"/>
    <col min="15637" max="15872" width="9.140625" style="824"/>
    <col min="15873" max="15873" width="5" style="824" customWidth="1"/>
    <col min="15874" max="15874" width="17.7109375" style="824" customWidth="1"/>
    <col min="15875" max="15875" width="13.85546875" style="824" customWidth="1"/>
    <col min="15876" max="15876" width="13.140625" style="824" customWidth="1"/>
    <col min="15877" max="15877" width="12.28515625" style="824" customWidth="1"/>
    <col min="15878" max="15878" width="3" style="824" customWidth="1"/>
    <col min="15879" max="15879" width="20.28515625" style="824" customWidth="1"/>
    <col min="15880" max="15880" width="12.5703125" style="824" customWidth="1"/>
    <col min="15881" max="15881" width="11.7109375" style="824" customWidth="1"/>
    <col min="15882" max="15882" width="9.140625" style="824"/>
    <col min="15883" max="15883" width="2.85546875" style="824" customWidth="1"/>
    <col min="15884" max="15884" width="18.5703125" style="824" customWidth="1"/>
    <col min="15885" max="15885" width="14.42578125" style="824" customWidth="1"/>
    <col min="15886" max="15886" width="13.7109375" style="824" customWidth="1"/>
    <col min="15887" max="15887" width="10.140625" style="824" customWidth="1"/>
    <col min="15888" max="15888" width="4.42578125" style="824" customWidth="1"/>
    <col min="15889" max="15889" width="24" style="824" customWidth="1"/>
    <col min="15890" max="15890" width="13.140625" style="824" customWidth="1"/>
    <col min="15891" max="15891" width="13" style="824" customWidth="1"/>
    <col min="15892" max="15892" width="10.42578125" style="824" customWidth="1"/>
    <col min="15893" max="16128" width="9.140625" style="824"/>
    <col min="16129" max="16129" width="5" style="824" customWidth="1"/>
    <col min="16130" max="16130" width="17.7109375" style="824" customWidth="1"/>
    <col min="16131" max="16131" width="13.85546875" style="824" customWidth="1"/>
    <col min="16132" max="16132" width="13.140625" style="824" customWidth="1"/>
    <col min="16133" max="16133" width="12.28515625" style="824" customWidth="1"/>
    <col min="16134" max="16134" width="3" style="824" customWidth="1"/>
    <col min="16135" max="16135" width="20.28515625" style="824" customWidth="1"/>
    <col min="16136" max="16136" width="12.5703125" style="824" customWidth="1"/>
    <col min="16137" max="16137" width="11.7109375" style="824" customWidth="1"/>
    <col min="16138" max="16138" width="9.140625" style="824"/>
    <col min="16139" max="16139" width="2.85546875" style="824" customWidth="1"/>
    <col min="16140" max="16140" width="18.5703125" style="824" customWidth="1"/>
    <col min="16141" max="16141" width="14.42578125" style="824" customWidth="1"/>
    <col min="16142" max="16142" width="13.7109375" style="824" customWidth="1"/>
    <col min="16143" max="16143" width="10.140625" style="824" customWidth="1"/>
    <col min="16144" max="16144" width="4.42578125" style="824" customWidth="1"/>
    <col min="16145" max="16145" width="24" style="824" customWidth="1"/>
    <col min="16146" max="16146" width="13.140625" style="824" customWidth="1"/>
    <col min="16147" max="16147" width="13" style="824" customWidth="1"/>
    <col min="16148" max="16148" width="10.42578125" style="824" customWidth="1"/>
    <col min="16149" max="16384" width="9.140625" style="824"/>
  </cols>
  <sheetData>
    <row r="1" spans="2:28" ht="18.75">
      <c r="B1" s="644" t="s">
        <v>317</v>
      </c>
    </row>
    <row r="2" spans="2:28" ht="28.5" customHeight="1">
      <c r="B2" s="1176" t="s">
        <v>387</v>
      </c>
      <c r="C2" s="1176"/>
      <c r="D2" s="1176"/>
      <c r="E2" s="1176"/>
      <c r="F2" s="1176"/>
      <c r="G2" s="1176"/>
      <c r="H2" s="1176"/>
      <c r="I2" s="1176"/>
      <c r="J2" s="1176"/>
      <c r="K2" s="1176"/>
      <c r="L2" s="1176"/>
      <c r="M2" s="1176"/>
      <c r="N2" s="1176"/>
      <c r="O2" s="1176"/>
      <c r="P2" s="1176"/>
      <c r="Q2" s="1176"/>
      <c r="R2" s="1176"/>
      <c r="S2" s="1176"/>
      <c r="T2" s="1176"/>
      <c r="U2" s="1176"/>
      <c r="V2" s="1176"/>
      <c r="W2" s="1176"/>
      <c r="X2" s="1176"/>
      <c r="Y2" s="1176"/>
      <c r="Z2" s="1176"/>
      <c r="AA2" s="1176"/>
      <c r="AB2" s="1176"/>
    </row>
    <row r="3" spans="2:28" ht="15.75" customHeight="1">
      <c r="B3" s="1177" t="s">
        <v>386</v>
      </c>
      <c r="C3" s="1177"/>
      <c r="D3" s="1177"/>
      <c r="E3" s="1177"/>
      <c r="F3" s="1177"/>
      <c r="G3" s="1177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178" t="s">
        <v>186</v>
      </c>
      <c r="D5" s="1178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7" t="s">
        <v>196</v>
      </c>
      <c r="G6" s="653" t="s">
        <v>193</v>
      </c>
      <c r="H6" s="654" t="s">
        <v>194</v>
      </c>
      <c r="I6" s="655" t="s">
        <v>195</v>
      </c>
      <c r="J6" s="727" t="s">
        <v>196</v>
      </c>
      <c r="L6" s="653" t="s">
        <v>193</v>
      </c>
      <c r="M6" s="654" t="s">
        <v>194</v>
      </c>
      <c r="N6" s="655" t="s">
        <v>197</v>
      </c>
      <c r="O6" s="727" t="s">
        <v>196</v>
      </c>
      <c r="Q6" s="657" t="s">
        <v>193</v>
      </c>
      <c r="R6" s="658" t="s">
        <v>194</v>
      </c>
      <c r="S6" s="659" t="s">
        <v>197</v>
      </c>
      <c r="T6" s="787" t="s">
        <v>196</v>
      </c>
    </row>
    <row r="7" spans="2:28" ht="15.75">
      <c r="B7" s="663" t="s">
        <v>204</v>
      </c>
      <c r="C7" s="664">
        <v>1604.556</v>
      </c>
      <c r="D7" s="664">
        <v>3916</v>
      </c>
      <c r="E7" s="786">
        <v>2.7340397797849989</v>
      </c>
      <c r="G7" s="660" t="s">
        <v>200</v>
      </c>
      <c r="H7" s="661">
        <v>3214.5259999999998</v>
      </c>
      <c r="I7" s="662">
        <v>14374</v>
      </c>
      <c r="J7" s="782">
        <v>2.9988739736787848</v>
      </c>
      <c r="L7" s="665" t="s">
        <v>198</v>
      </c>
      <c r="M7" s="666">
        <v>223033.87100000001</v>
      </c>
      <c r="N7" s="666">
        <v>63499.781999999999</v>
      </c>
      <c r="O7" s="783">
        <v>3.5123564833655654</v>
      </c>
      <c r="Q7" s="663" t="s">
        <v>199</v>
      </c>
      <c r="R7" s="664">
        <v>32454.684000000001</v>
      </c>
      <c r="S7" s="664">
        <v>10576.543</v>
      </c>
      <c r="T7" s="786">
        <v>3.0685531179705885</v>
      </c>
    </row>
    <row r="8" spans="2:28" ht="15.75">
      <c r="B8" s="665" t="s">
        <v>200</v>
      </c>
      <c r="C8" s="666">
        <v>3214.5259999999998</v>
      </c>
      <c r="D8" s="666">
        <v>14374</v>
      </c>
      <c r="E8" s="785">
        <v>2.6754703337484309</v>
      </c>
      <c r="G8" s="665" t="s">
        <v>198</v>
      </c>
      <c r="H8" s="666">
        <v>2209.7840000000001</v>
      </c>
      <c r="I8" s="666">
        <v>9591</v>
      </c>
      <c r="J8" s="783">
        <v>3.3243231858854396</v>
      </c>
      <c r="L8" s="665" t="s">
        <v>201</v>
      </c>
      <c r="M8" s="666">
        <v>100904.037</v>
      </c>
      <c r="N8" s="666">
        <v>35044.760999999999</v>
      </c>
      <c r="O8" s="783">
        <v>2.8792902026068892</v>
      </c>
      <c r="Q8" s="665" t="s">
        <v>355</v>
      </c>
      <c r="R8" s="666">
        <v>26733.517</v>
      </c>
      <c r="S8" s="666">
        <v>7557.0410000000002</v>
      </c>
      <c r="T8" s="783">
        <v>3.5375641074330546</v>
      </c>
    </row>
    <row r="9" spans="2:28" ht="16.5" thickBot="1">
      <c r="B9" s="667" t="s">
        <v>198</v>
      </c>
      <c r="C9" s="666">
        <v>5199.8900000000003</v>
      </c>
      <c r="D9" s="666">
        <v>13315</v>
      </c>
      <c r="E9" s="783">
        <v>2.094332636742176</v>
      </c>
      <c r="G9" s="667" t="s">
        <v>321</v>
      </c>
      <c r="H9" s="666">
        <v>765.52599999999995</v>
      </c>
      <c r="I9" s="668">
        <v>4240</v>
      </c>
      <c r="J9" s="785">
        <v>3.1048641896194389</v>
      </c>
      <c r="L9" s="665" t="s">
        <v>321</v>
      </c>
      <c r="M9" s="666">
        <v>65662.713000000003</v>
      </c>
      <c r="N9" s="666">
        <v>21822.723000000002</v>
      </c>
      <c r="O9" s="783">
        <v>3.008914744507365</v>
      </c>
      <c r="Q9" s="665" t="s">
        <v>205</v>
      </c>
      <c r="R9" s="666">
        <v>25617.088</v>
      </c>
      <c r="S9" s="666">
        <v>4703.009</v>
      </c>
      <c r="T9" s="783">
        <v>5.4469570438840327</v>
      </c>
    </row>
    <row r="10" spans="2:28" ht="16.5" thickBot="1">
      <c r="B10" s="667" t="s">
        <v>206</v>
      </c>
      <c r="C10" s="666">
        <v>4314.1210000000001</v>
      </c>
      <c r="D10" s="668">
        <v>6549</v>
      </c>
      <c r="E10" s="783">
        <v>2.9988739736787848</v>
      </c>
      <c r="G10" s="669" t="s">
        <v>343</v>
      </c>
      <c r="H10" s="670">
        <v>6189.8360000000002</v>
      </c>
      <c r="I10" s="671">
        <f>SUM(I7:I9)</f>
        <v>28205</v>
      </c>
      <c r="J10" s="784">
        <v>3.1211355385235984</v>
      </c>
      <c r="L10" s="665" t="s">
        <v>200</v>
      </c>
      <c r="M10" s="666">
        <v>76437.142999999996</v>
      </c>
      <c r="N10" s="666">
        <v>21005.35</v>
      </c>
      <c r="O10" s="783">
        <v>3.6389368898875762</v>
      </c>
      <c r="Q10" s="665" t="s">
        <v>201</v>
      </c>
      <c r="R10" s="666">
        <v>21415.344000000001</v>
      </c>
      <c r="S10" s="666">
        <v>7200.527</v>
      </c>
      <c r="T10" s="783">
        <v>2.9741356431272323</v>
      </c>
    </row>
    <row r="11" spans="2:28" ht="15.75">
      <c r="B11" s="667" t="s">
        <v>321</v>
      </c>
      <c r="C11" s="666">
        <v>1054.8679999999999</v>
      </c>
      <c r="D11" s="666">
        <v>4902</v>
      </c>
      <c r="E11" s="783">
        <v>2.3317190812140702</v>
      </c>
      <c r="L11" s="665" t="s">
        <v>207</v>
      </c>
      <c r="M11" s="666">
        <v>49537.434999999998</v>
      </c>
      <c r="N11" s="666">
        <v>10843.715</v>
      </c>
      <c r="O11" s="783">
        <v>4.5683084625518093</v>
      </c>
      <c r="Q11" s="665" t="s">
        <v>202</v>
      </c>
      <c r="R11" s="666">
        <v>17682.331999999999</v>
      </c>
      <c r="S11" s="666">
        <v>4105.7719999999999</v>
      </c>
      <c r="T11" s="783">
        <v>4.306700907892596</v>
      </c>
    </row>
    <row r="12" spans="2:28" ht="15.75">
      <c r="B12" s="665" t="s">
        <v>208</v>
      </c>
      <c r="C12" s="666">
        <v>3354.3020000000001</v>
      </c>
      <c r="D12" s="666">
        <v>2572</v>
      </c>
      <c r="E12" s="783">
        <v>1.6422120906580158</v>
      </c>
      <c r="L12" s="665" t="s">
        <v>199</v>
      </c>
      <c r="M12" s="666">
        <v>31849.431</v>
      </c>
      <c r="N12" s="666">
        <v>8023.6629999999996</v>
      </c>
      <c r="O12" s="783">
        <v>3.9694377742435099</v>
      </c>
      <c r="Q12" s="665" t="s">
        <v>200</v>
      </c>
      <c r="R12" s="666">
        <v>13746.369000000001</v>
      </c>
      <c r="S12" s="666">
        <v>3742.1030000000001</v>
      </c>
      <c r="T12" s="783">
        <v>3.6734341625551195</v>
      </c>
    </row>
    <row r="13" spans="2:28" ht="15.75">
      <c r="B13" s="667" t="s">
        <v>210</v>
      </c>
      <c r="C13" s="666">
        <v>1917.277</v>
      </c>
      <c r="D13" s="666">
        <v>1277</v>
      </c>
      <c r="E13" s="783">
        <v>2.1805060675597807</v>
      </c>
      <c r="L13" s="665" t="s">
        <v>203</v>
      </c>
      <c r="M13" s="666">
        <v>25516.019</v>
      </c>
      <c r="N13" s="666">
        <v>6756.598</v>
      </c>
      <c r="O13" s="783">
        <v>3.7764595436934387</v>
      </c>
      <c r="Q13" s="665" t="s">
        <v>209</v>
      </c>
      <c r="R13" s="666">
        <v>13228.415000000001</v>
      </c>
      <c r="S13" s="666">
        <v>4861.0680000000002</v>
      </c>
      <c r="T13" s="783">
        <v>2.721298076883516</v>
      </c>
    </row>
    <row r="14" spans="2:28" ht="15.75">
      <c r="B14" s="665" t="s">
        <v>211</v>
      </c>
      <c r="C14" s="666">
        <v>1675.039</v>
      </c>
      <c r="D14" s="666">
        <v>1223</v>
      </c>
      <c r="E14" s="783">
        <v>4.2643003665467267</v>
      </c>
      <c r="L14" s="665" t="s">
        <v>208</v>
      </c>
      <c r="M14" s="666">
        <v>20900.221000000001</v>
      </c>
      <c r="N14" s="666">
        <v>6139.3670000000002</v>
      </c>
      <c r="O14" s="783">
        <v>3.4042957523145301</v>
      </c>
      <c r="Q14" s="665" t="s">
        <v>321</v>
      </c>
      <c r="R14" s="666">
        <v>12214.188</v>
      </c>
      <c r="S14" s="666">
        <v>4973.8059999999996</v>
      </c>
      <c r="T14" s="783">
        <v>2.4557025344374108</v>
      </c>
    </row>
    <row r="15" spans="2:28" ht="15.75">
      <c r="B15" s="667" t="s">
        <v>201</v>
      </c>
      <c r="C15" s="666">
        <v>449.52600000000001</v>
      </c>
      <c r="D15" s="666">
        <v>555</v>
      </c>
      <c r="E15" s="785">
        <v>2.3079584049645687</v>
      </c>
      <c r="L15" s="665" t="s">
        <v>206</v>
      </c>
      <c r="M15" s="666">
        <v>15136.272999999999</v>
      </c>
      <c r="N15" s="666">
        <v>5940.348</v>
      </c>
      <c r="O15" s="783">
        <v>2.5480448283501236</v>
      </c>
      <c r="Q15" s="665" t="s">
        <v>207</v>
      </c>
      <c r="R15" s="666">
        <v>10232.954</v>
      </c>
      <c r="S15" s="666">
        <v>2935.4110000000001</v>
      </c>
      <c r="T15" s="783">
        <v>3.4860379006551381</v>
      </c>
    </row>
    <row r="16" spans="2:28" ht="15.75">
      <c r="B16" s="665" t="s">
        <v>203</v>
      </c>
      <c r="C16" s="666">
        <v>639.50099999999998</v>
      </c>
      <c r="D16" s="666">
        <v>488</v>
      </c>
      <c r="E16" s="783">
        <v>4.1410084479812657</v>
      </c>
      <c r="L16" s="665" t="s">
        <v>212</v>
      </c>
      <c r="M16" s="666">
        <v>21811.545999999998</v>
      </c>
      <c r="N16" s="666">
        <v>5708.2209999999995</v>
      </c>
      <c r="O16" s="783">
        <v>3.8210759534362806</v>
      </c>
      <c r="Q16" s="665" t="s">
        <v>208</v>
      </c>
      <c r="R16" s="666">
        <v>5923.3590000000004</v>
      </c>
      <c r="S16" s="666">
        <v>1638.9770000000001</v>
      </c>
      <c r="T16" s="783">
        <v>3.6140586475588128</v>
      </c>
    </row>
    <row r="17" spans="2:20" ht="15.75">
      <c r="B17" s="665" t="s">
        <v>375</v>
      </c>
      <c r="C17" s="666">
        <v>608.30999999999995</v>
      </c>
      <c r="D17" s="666">
        <v>281</v>
      </c>
      <c r="E17" s="783">
        <v>2.5694486628440298</v>
      </c>
      <c r="L17" s="665" t="s">
        <v>215</v>
      </c>
      <c r="M17" s="666">
        <v>18399.653999999999</v>
      </c>
      <c r="N17" s="666">
        <v>5438.6509999999998</v>
      </c>
      <c r="O17" s="783">
        <v>3.3831282794207604</v>
      </c>
      <c r="Q17" s="665" t="s">
        <v>215</v>
      </c>
      <c r="R17" s="666">
        <v>5615.6080000000002</v>
      </c>
      <c r="S17" s="666">
        <v>2288.0239999999999</v>
      </c>
      <c r="T17" s="783">
        <v>2.4543483809610391</v>
      </c>
    </row>
    <row r="18" spans="2:20" ht="35.25" customHeight="1">
      <c r="B18" s="665" t="s">
        <v>213</v>
      </c>
      <c r="C18" s="666">
        <v>253.61500000000001</v>
      </c>
      <c r="D18" s="666">
        <v>171</v>
      </c>
      <c r="E18" s="783">
        <v>2.6491773111504195</v>
      </c>
      <c r="L18" s="665" t="s">
        <v>216</v>
      </c>
      <c r="M18" s="666">
        <v>14259.111999999999</v>
      </c>
      <c r="N18" s="666">
        <v>5151.9440000000004</v>
      </c>
      <c r="O18" s="783">
        <v>2.7677148664659397</v>
      </c>
      <c r="Q18" s="665" t="s">
        <v>198</v>
      </c>
      <c r="R18" s="666">
        <v>4600.5609999999997</v>
      </c>
      <c r="S18" s="666">
        <v>1308.529</v>
      </c>
      <c r="T18" s="783">
        <v>3.5158265502713348</v>
      </c>
    </row>
    <row r="19" spans="2:20" ht="16.5" thickBot="1">
      <c r="B19" s="1104" t="s">
        <v>376</v>
      </c>
      <c r="C19" s="1105">
        <v>110.08499999999999</v>
      </c>
      <c r="D19" s="1106">
        <v>92</v>
      </c>
      <c r="E19" s="1107">
        <v>2.8718504381821499</v>
      </c>
      <c r="L19" s="665" t="s">
        <v>204</v>
      </c>
      <c r="M19" s="666">
        <v>11028.375</v>
      </c>
      <c r="N19" s="666">
        <v>4985.2560000000003</v>
      </c>
      <c r="O19" s="783">
        <v>2.212198330436792</v>
      </c>
      <c r="Q19" s="665" t="s">
        <v>223</v>
      </c>
      <c r="R19" s="666">
        <v>4209.1210000000001</v>
      </c>
      <c r="S19" s="666">
        <v>1923.761</v>
      </c>
      <c r="T19" s="783">
        <v>2.1879646172263603</v>
      </c>
    </row>
    <row r="20" spans="2:20" ht="16.5" thickBot="1">
      <c r="B20" s="669" t="s">
        <v>343</v>
      </c>
      <c r="C20" s="670">
        <v>24395.616000000002</v>
      </c>
      <c r="D20" s="670">
        <v>49715</v>
      </c>
      <c r="E20" s="1108">
        <v>2.5684281143075891</v>
      </c>
      <c r="L20" s="665" t="s">
        <v>205</v>
      </c>
      <c r="M20" s="666">
        <v>28688.524000000001</v>
      </c>
      <c r="N20" s="666">
        <v>4726.6610000000001</v>
      </c>
      <c r="O20" s="783">
        <v>6.0695116489208765</v>
      </c>
      <c r="Q20" s="665" t="s">
        <v>221</v>
      </c>
      <c r="R20" s="666">
        <v>3567.0459999999998</v>
      </c>
      <c r="S20" s="666">
        <v>1066.6869999999999</v>
      </c>
      <c r="T20" s="783">
        <v>3.3440418792016779</v>
      </c>
    </row>
    <row r="21" spans="2:20" ht="15.75">
      <c r="L21" s="665" t="s">
        <v>213</v>
      </c>
      <c r="M21" s="666">
        <v>13256.841</v>
      </c>
      <c r="N21" s="666">
        <v>3449.2869999999998</v>
      </c>
      <c r="O21" s="783">
        <v>3.8433569024554934</v>
      </c>
      <c r="Q21" s="665" t="s">
        <v>212</v>
      </c>
      <c r="R21" s="666">
        <v>3542.5880000000002</v>
      </c>
      <c r="S21" s="666">
        <v>939.63400000000001</v>
      </c>
      <c r="T21" s="783">
        <v>3.7701786014554606</v>
      </c>
    </row>
    <row r="22" spans="2:20" ht="15.75">
      <c r="L22" s="665" t="s">
        <v>214</v>
      </c>
      <c r="M22" s="666">
        <v>13341.498</v>
      </c>
      <c r="N22" s="666">
        <v>3345.79</v>
      </c>
      <c r="O22" s="783">
        <v>3.9875479333729853</v>
      </c>
      <c r="Q22" s="665" t="s">
        <v>203</v>
      </c>
      <c r="R22" s="666">
        <v>3320.2429999999999</v>
      </c>
      <c r="S22" s="666">
        <v>1392.6959999999999</v>
      </c>
      <c r="T22" s="783">
        <v>2.3840400202197753</v>
      </c>
    </row>
    <row r="23" spans="2:20" ht="15.75">
      <c r="L23" s="665" t="s">
        <v>202</v>
      </c>
      <c r="M23" s="666">
        <v>11597.124</v>
      </c>
      <c r="N23" s="666">
        <v>2799.7820000000002</v>
      </c>
      <c r="O23" s="783">
        <v>4.1421524961586291</v>
      </c>
      <c r="Q23" s="665" t="s">
        <v>225</v>
      </c>
      <c r="R23" s="666">
        <v>3165.5349999999999</v>
      </c>
      <c r="S23" s="666">
        <v>815.51300000000003</v>
      </c>
      <c r="T23" s="783">
        <v>3.8816487290821846</v>
      </c>
    </row>
    <row r="24" spans="2:20" ht="15.75">
      <c r="L24" s="665" t="s">
        <v>217</v>
      </c>
      <c r="M24" s="666">
        <v>6133.7569999999996</v>
      </c>
      <c r="N24" s="666">
        <v>2203.817</v>
      </c>
      <c r="O24" s="783">
        <v>2.7832424380064222</v>
      </c>
      <c r="Q24" s="665" t="s">
        <v>330</v>
      </c>
      <c r="R24" s="666">
        <v>2268.8470000000002</v>
      </c>
      <c r="S24" s="666">
        <v>1190.723</v>
      </c>
      <c r="T24" s="783">
        <v>1.9054364449162402</v>
      </c>
    </row>
    <row r="25" spans="2:20" ht="15.75">
      <c r="L25" s="665" t="s">
        <v>211</v>
      </c>
      <c r="M25" s="666">
        <v>7045.83</v>
      </c>
      <c r="N25" s="666">
        <v>1876.8810000000001</v>
      </c>
      <c r="O25" s="783">
        <v>3.7540099771908819</v>
      </c>
      <c r="Q25" s="665" t="s">
        <v>213</v>
      </c>
      <c r="R25" s="666">
        <v>2227.6759999999999</v>
      </c>
      <c r="S25" s="666">
        <v>702.68</v>
      </c>
      <c r="T25" s="783">
        <v>3.1702567313713215</v>
      </c>
    </row>
    <row r="26" spans="2:20" ht="15.75">
      <c r="L26" s="665" t="s">
        <v>221</v>
      </c>
      <c r="M26" s="666">
        <v>5968.6049999999996</v>
      </c>
      <c r="N26" s="666">
        <v>1587.037</v>
      </c>
      <c r="O26" s="783">
        <v>3.7608480457607474</v>
      </c>
      <c r="Q26" s="665" t="s">
        <v>218</v>
      </c>
      <c r="R26" s="666">
        <v>2142.7959999999998</v>
      </c>
      <c r="S26" s="666">
        <v>740.36199999999997</v>
      </c>
      <c r="T26" s="783">
        <v>2.8942544322912305</v>
      </c>
    </row>
    <row r="27" spans="2:20" ht="15.75">
      <c r="L27" s="665" t="s">
        <v>377</v>
      </c>
      <c r="M27" s="666">
        <v>4344.9459999999999</v>
      </c>
      <c r="N27" s="666">
        <v>1565.43</v>
      </c>
      <c r="O27" s="783">
        <v>2.7755607085593095</v>
      </c>
      <c r="Q27" s="665" t="s">
        <v>381</v>
      </c>
      <c r="R27" s="666">
        <v>1648.682</v>
      </c>
      <c r="S27" s="666">
        <v>414.31900000000002</v>
      </c>
      <c r="T27" s="783">
        <v>3.979257528619252</v>
      </c>
    </row>
    <row r="28" spans="2:20" ht="15.75">
      <c r="L28" s="665" t="s">
        <v>218</v>
      </c>
      <c r="M28" s="666">
        <v>3846.7669999999998</v>
      </c>
      <c r="N28" s="666">
        <v>1524.289</v>
      </c>
      <c r="O28" s="783">
        <v>2.5236467625233798</v>
      </c>
      <c r="Q28" s="665" t="s">
        <v>220</v>
      </c>
      <c r="R28" s="666">
        <v>1608.17</v>
      </c>
      <c r="S28" s="666">
        <v>461.988</v>
      </c>
      <c r="T28" s="783">
        <v>3.4809778608968198</v>
      </c>
    </row>
    <row r="29" spans="2:20" ht="15.75">
      <c r="L29" s="665" t="s">
        <v>378</v>
      </c>
      <c r="M29" s="666">
        <v>2765.857</v>
      </c>
      <c r="N29" s="666">
        <v>1123.396</v>
      </c>
      <c r="O29" s="783">
        <v>2.462049891578749</v>
      </c>
      <c r="Q29" s="665" t="s">
        <v>211</v>
      </c>
      <c r="R29" s="666">
        <v>1503.9829999999999</v>
      </c>
      <c r="S29" s="666">
        <v>480.3</v>
      </c>
      <c r="T29" s="783">
        <v>3.131340828648761</v>
      </c>
    </row>
    <row r="30" spans="2:20" ht="15.75">
      <c r="L30" s="665" t="s">
        <v>222</v>
      </c>
      <c r="M30" s="666">
        <v>1568.306</v>
      </c>
      <c r="N30" s="666">
        <v>608.03099999999995</v>
      </c>
      <c r="O30" s="783">
        <v>2.5793191465566725</v>
      </c>
      <c r="Q30" s="665" t="s">
        <v>383</v>
      </c>
      <c r="R30" s="666">
        <v>1417.5719999999999</v>
      </c>
      <c r="S30" s="666">
        <v>203.261</v>
      </c>
      <c r="T30" s="783">
        <v>6.9741465406546261</v>
      </c>
    </row>
    <row r="31" spans="2:20" ht="15.75">
      <c r="L31" s="665" t="s">
        <v>220</v>
      </c>
      <c r="M31" s="666">
        <v>1529.701</v>
      </c>
      <c r="N31" s="666">
        <v>503.298</v>
      </c>
      <c r="O31" s="783">
        <v>3.0393544182571759</v>
      </c>
      <c r="Q31" s="665" t="s">
        <v>219</v>
      </c>
      <c r="R31" s="666">
        <v>1316.105</v>
      </c>
      <c r="S31" s="666">
        <v>495.37</v>
      </c>
      <c r="T31" s="783">
        <v>2.656812079859499</v>
      </c>
    </row>
    <row r="32" spans="2:20" ht="15.75">
      <c r="L32" s="665" t="s">
        <v>219</v>
      </c>
      <c r="M32" s="666">
        <v>817.33699999999999</v>
      </c>
      <c r="N32" s="666">
        <v>248.148</v>
      </c>
      <c r="O32" s="783">
        <v>3.2937480858197525</v>
      </c>
      <c r="Q32" s="665" t="s">
        <v>214</v>
      </c>
      <c r="R32" s="666">
        <v>1129.1600000000001</v>
      </c>
      <c r="S32" s="666">
        <v>205.16300000000001</v>
      </c>
      <c r="T32" s="783">
        <v>5.5037214312522238</v>
      </c>
    </row>
    <row r="33" spans="12:20" ht="15.75">
      <c r="L33" s="665" t="s">
        <v>379</v>
      </c>
      <c r="M33" s="666">
        <v>1892.296</v>
      </c>
      <c r="N33" s="666">
        <v>238.74100000000001</v>
      </c>
      <c r="O33" s="783">
        <v>7.9261459070708424</v>
      </c>
      <c r="Q33" s="665" t="s">
        <v>382</v>
      </c>
      <c r="R33" s="666">
        <v>1075.0909999999999</v>
      </c>
      <c r="S33" s="666">
        <v>316.99599999999998</v>
      </c>
      <c r="T33" s="783">
        <v>3.3914970535905815</v>
      </c>
    </row>
    <row r="34" spans="12:20" ht="16.5" thickBot="1">
      <c r="L34" s="665" t="s">
        <v>380</v>
      </c>
      <c r="M34" s="666">
        <v>1233.578</v>
      </c>
      <c r="N34" s="666">
        <v>236.32</v>
      </c>
      <c r="O34" s="783">
        <v>5.2199475287745427</v>
      </c>
      <c r="Q34" s="665" t="s">
        <v>222</v>
      </c>
      <c r="R34" s="666">
        <v>1035.6569999999999</v>
      </c>
      <c r="S34" s="666">
        <v>420.41699999999997</v>
      </c>
      <c r="T34" s="783">
        <v>2.4634041915526725</v>
      </c>
    </row>
    <row r="35" spans="12:20" ht="17.25" customHeight="1" thickBot="1">
      <c r="L35" s="669" t="s">
        <v>343</v>
      </c>
      <c r="M35" s="670">
        <v>780269.62899999996</v>
      </c>
      <c r="N35" s="671">
        <v>226810.802</v>
      </c>
      <c r="O35" s="784">
        <v>3.4401784311842429</v>
      </c>
      <c r="Q35" s="665" t="s">
        <v>384</v>
      </c>
      <c r="R35" s="666">
        <v>953.471</v>
      </c>
      <c r="S35" s="666">
        <v>540.61199999999997</v>
      </c>
      <c r="T35" s="783">
        <v>1.7636881904212265</v>
      </c>
    </row>
    <row r="36" spans="12:20" ht="15.75">
      <c r="L36"/>
      <c r="M36"/>
      <c r="N36"/>
      <c r="O36"/>
      <c r="Q36" s="665" t="s">
        <v>376</v>
      </c>
      <c r="R36" s="666">
        <v>950.57100000000003</v>
      </c>
      <c r="S36" s="666">
        <v>380.46899999999999</v>
      </c>
      <c r="T36" s="783">
        <v>2.4984190564802917</v>
      </c>
    </row>
    <row r="37" spans="12:20" ht="15.75">
      <c r="L37"/>
      <c r="M37"/>
      <c r="N37"/>
      <c r="O37"/>
      <c r="Q37" s="665" t="s">
        <v>378</v>
      </c>
      <c r="R37" s="666">
        <v>766.62400000000002</v>
      </c>
      <c r="S37" s="666">
        <v>551.04499999999996</v>
      </c>
      <c r="T37" s="783">
        <v>1.3912185030260689</v>
      </c>
    </row>
    <row r="38" spans="12:20" ht="15.75">
      <c r="L38"/>
      <c r="M38"/>
      <c r="N38"/>
      <c r="O38"/>
      <c r="Q38" s="665" t="s">
        <v>385</v>
      </c>
      <c r="R38" s="666">
        <v>719.43200000000002</v>
      </c>
      <c r="S38" s="666">
        <v>159.755</v>
      </c>
      <c r="T38" s="783">
        <v>4.5033457481768959</v>
      </c>
    </row>
    <row r="39" spans="12:20" ht="15.75">
      <c r="L39"/>
      <c r="M39"/>
      <c r="N39"/>
      <c r="O39"/>
      <c r="Q39" s="665" t="s">
        <v>377</v>
      </c>
      <c r="R39" s="666">
        <v>678.74900000000002</v>
      </c>
      <c r="S39" s="666">
        <v>217.70699999999999</v>
      </c>
      <c r="T39" s="783">
        <v>3.1177178501380296</v>
      </c>
    </row>
    <row r="40" spans="12:20" ht="15.75">
      <c r="Q40" s="665" t="s">
        <v>379</v>
      </c>
      <c r="R40" s="666">
        <v>668.48299999999995</v>
      </c>
      <c r="S40" s="666">
        <v>144.13</v>
      </c>
      <c r="T40" s="783">
        <v>4.6380559217373198</v>
      </c>
    </row>
    <row r="41" spans="12:20" ht="16.5" thickBot="1">
      <c r="Q41" s="665" t="s">
        <v>216</v>
      </c>
      <c r="R41" s="666">
        <v>602.55499999999995</v>
      </c>
      <c r="S41" s="666">
        <v>196.93100000000001</v>
      </c>
      <c r="T41" s="783">
        <v>3.0597265031914729</v>
      </c>
    </row>
    <row r="42" spans="12:20" ht="17.25" customHeight="1" thickBot="1">
      <c r="Q42" s="669" t="s">
        <v>343</v>
      </c>
      <c r="R42" s="670">
        <v>235271.93900000001</v>
      </c>
      <c r="S42" s="671">
        <v>72282.932000000001</v>
      </c>
      <c r="T42" s="784">
        <v>3.2548754248098293</v>
      </c>
    </row>
    <row r="43" spans="12:20">
      <c r="Q43"/>
      <c r="R43"/>
      <c r="S43"/>
      <c r="T43"/>
    </row>
    <row r="44" spans="12:20">
      <c r="Q44"/>
      <c r="R44"/>
      <c r="S44"/>
      <c r="T44"/>
    </row>
    <row r="45" spans="12:20">
      <c r="Q45"/>
      <c r="R45"/>
      <c r="S45"/>
      <c r="T45"/>
    </row>
    <row r="46" spans="12:20">
      <c r="Q46"/>
      <c r="R46"/>
      <c r="S46"/>
      <c r="T46"/>
    </row>
    <row r="47" spans="12:20" ht="14.25" customHeight="1">
      <c r="Q47"/>
      <c r="R47"/>
      <c r="S47"/>
      <c r="T47"/>
    </row>
    <row r="48" spans="12:20">
      <c r="Q48"/>
      <c r="R48"/>
      <c r="S48"/>
      <c r="T48"/>
    </row>
    <row r="49" spans="17:20">
      <c r="Q49"/>
      <c r="R49"/>
      <c r="S49"/>
      <c r="T49"/>
    </row>
    <row r="50" spans="17:20">
      <c r="Q50"/>
      <c r="R50"/>
      <c r="S50"/>
      <c r="T50"/>
    </row>
    <row r="53" spans="17:20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topLeftCell="B1" zoomScaleNormal="100" workbookViewId="0">
      <selection activeCell="P27" sqref="P27"/>
    </sheetView>
  </sheetViews>
  <sheetFormatPr defaultRowHeight="12.75"/>
  <cols>
    <col min="1" max="1" width="4" style="824" customWidth="1"/>
    <col min="2" max="2" width="16.85546875" style="824" customWidth="1"/>
    <col min="3" max="3" width="12.28515625" style="824" bestFit="1" customWidth="1"/>
    <col min="4" max="4" width="10.140625" style="824" customWidth="1"/>
    <col min="5" max="5" width="9.140625" style="824"/>
    <col min="6" max="6" width="3.42578125" style="824" customWidth="1"/>
    <col min="7" max="7" width="13.28515625" style="824" customWidth="1"/>
    <col min="8" max="8" width="11.28515625" style="824" customWidth="1"/>
    <col min="9" max="9" width="10.42578125" style="824" customWidth="1"/>
    <col min="10" max="10" width="9.140625" style="824"/>
    <col min="11" max="11" width="3.5703125" style="824" customWidth="1"/>
    <col min="12" max="12" width="18" style="824" customWidth="1"/>
    <col min="13" max="13" width="11.7109375" style="824" customWidth="1"/>
    <col min="14" max="14" width="10.140625" style="824" customWidth="1"/>
    <col min="15" max="15" width="10.42578125" style="824" customWidth="1"/>
    <col min="16" max="16" width="3.85546875" style="824" customWidth="1"/>
    <col min="17" max="17" width="17.7109375" style="824" customWidth="1"/>
    <col min="18" max="18" width="11.28515625" style="824" customWidth="1"/>
    <col min="19" max="19" width="10.28515625" style="824" customWidth="1"/>
    <col min="20" max="20" width="10" style="824" customWidth="1"/>
    <col min="21" max="256" width="9.140625" style="824"/>
    <col min="257" max="257" width="4" style="824" customWidth="1"/>
    <col min="258" max="258" width="15.140625" style="824" customWidth="1"/>
    <col min="259" max="259" width="13.85546875" style="824" customWidth="1"/>
    <col min="260" max="260" width="10.140625" style="824" customWidth="1"/>
    <col min="261" max="261" width="9.140625" style="824"/>
    <col min="262" max="262" width="3.42578125" style="824" customWidth="1"/>
    <col min="263" max="263" width="19.5703125" style="824" customWidth="1"/>
    <col min="264" max="264" width="12.28515625" style="824" customWidth="1"/>
    <col min="265" max="265" width="10.42578125" style="824" customWidth="1"/>
    <col min="266" max="266" width="9.140625" style="824"/>
    <col min="267" max="267" width="3.5703125" style="824" customWidth="1"/>
    <col min="268" max="268" width="16.42578125" style="824" customWidth="1"/>
    <col min="269" max="269" width="11.7109375" style="824" customWidth="1"/>
    <col min="270" max="270" width="10.140625" style="824" customWidth="1"/>
    <col min="271" max="271" width="15.85546875" style="824" customWidth="1"/>
    <col min="272" max="272" width="3.85546875" style="824" customWidth="1"/>
    <col min="273" max="273" width="16.42578125" style="824" customWidth="1"/>
    <col min="274" max="274" width="11.28515625" style="824" customWidth="1"/>
    <col min="275" max="275" width="10.28515625" style="824" customWidth="1"/>
    <col min="276" max="276" width="10" style="824" customWidth="1"/>
    <col min="277" max="512" width="9.140625" style="824"/>
    <col min="513" max="513" width="4" style="824" customWidth="1"/>
    <col min="514" max="514" width="15.140625" style="824" customWidth="1"/>
    <col min="515" max="515" width="13.85546875" style="824" customWidth="1"/>
    <col min="516" max="516" width="10.140625" style="824" customWidth="1"/>
    <col min="517" max="517" width="9.140625" style="824"/>
    <col min="518" max="518" width="3.42578125" style="824" customWidth="1"/>
    <col min="519" max="519" width="19.5703125" style="824" customWidth="1"/>
    <col min="520" max="520" width="12.28515625" style="824" customWidth="1"/>
    <col min="521" max="521" width="10.42578125" style="824" customWidth="1"/>
    <col min="522" max="522" width="9.140625" style="824"/>
    <col min="523" max="523" width="3.5703125" style="824" customWidth="1"/>
    <col min="524" max="524" width="16.42578125" style="824" customWidth="1"/>
    <col min="525" max="525" width="11.7109375" style="824" customWidth="1"/>
    <col min="526" max="526" width="10.140625" style="824" customWidth="1"/>
    <col min="527" max="527" width="15.85546875" style="824" customWidth="1"/>
    <col min="528" max="528" width="3.85546875" style="824" customWidth="1"/>
    <col min="529" max="529" width="16.42578125" style="824" customWidth="1"/>
    <col min="530" max="530" width="11.28515625" style="824" customWidth="1"/>
    <col min="531" max="531" width="10.28515625" style="824" customWidth="1"/>
    <col min="532" max="532" width="10" style="824" customWidth="1"/>
    <col min="533" max="768" width="9.140625" style="824"/>
    <col min="769" max="769" width="4" style="824" customWidth="1"/>
    <col min="770" max="770" width="15.140625" style="824" customWidth="1"/>
    <col min="771" max="771" width="13.85546875" style="824" customWidth="1"/>
    <col min="772" max="772" width="10.140625" style="824" customWidth="1"/>
    <col min="773" max="773" width="9.140625" style="824"/>
    <col min="774" max="774" width="3.42578125" style="824" customWidth="1"/>
    <col min="775" max="775" width="19.5703125" style="824" customWidth="1"/>
    <col min="776" max="776" width="12.28515625" style="824" customWidth="1"/>
    <col min="777" max="777" width="10.42578125" style="824" customWidth="1"/>
    <col min="778" max="778" width="9.140625" style="824"/>
    <col min="779" max="779" width="3.5703125" style="824" customWidth="1"/>
    <col min="780" max="780" width="16.42578125" style="824" customWidth="1"/>
    <col min="781" max="781" width="11.7109375" style="824" customWidth="1"/>
    <col min="782" max="782" width="10.140625" style="824" customWidth="1"/>
    <col min="783" max="783" width="15.85546875" style="824" customWidth="1"/>
    <col min="784" max="784" width="3.85546875" style="824" customWidth="1"/>
    <col min="785" max="785" width="16.42578125" style="824" customWidth="1"/>
    <col min="786" max="786" width="11.28515625" style="824" customWidth="1"/>
    <col min="787" max="787" width="10.28515625" style="824" customWidth="1"/>
    <col min="788" max="788" width="10" style="824" customWidth="1"/>
    <col min="789" max="1024" width="9.140625" style="824"/>
    <col min="1025" max="1025" width="4" style="824" customWidth="1"/>
    <col min="1026" max="1026" width="15.140625" style="824" customWidth="1"/>
    <col min="1027" max="1027" width="13.85546875" style="824" customWidth="1"/>
    <col min="1028" max="1028" width="10.140625" style="824" customWidth="1"/>
    <col min="1029" max="1029" width="9.140625" style="824"/>
    <col min="1030" max="1030" width="3.42578125" style="824" customWidth="1"/>
    <col min="1031" max="1031" width="19.5703125" style="824" customWidth="1"/>
    <col min="1032" max="1032" width="12.28515625" style="824" customWidth="1"/>
    <col min="1033" max="1033" width="10.42578125" style="824" customWidth="1"/>
    <col min="1034" max="1034" width="9.140625" style="824"/>
    <col min="1035" max="1035" width="3.5703125" style="824" customWidth="1"/>
    <col min="1036" max="1036" width="16.42578125" style="824" customWidth="1"/>
    <col min="1037" max="1037" width="11.7109375" style="824" customWidth="1"/>
    <col min="1038" max="1038" width="10.140625" style="824" customWidth="1"/>
    <col min="1039" max="1039" width="15.85546875" style="824" customWidth="1"/>
    <col min="1040" max="1040" width="3.85546875" style="824" customWidth="1"/>
    <col min="1041" max="1041" width="16.42578125" style="824" customWidth="1"/>
    <col min="1042" max="1042" width="11.28515625" style="824" customWidth="1"/>
    <col min="1043" max="1043" width="10.28515625" style="824" customWidth="1"/>
    <col min="1044" max="1044" width="10" style="824" customWidth="1"/>
    <col min="1045" max="1280" width="9.140625" style="824"/>
    <col min="1281" max="1281" width="4" style="824" customWidth="1"/>
    <col min="1282" max="1282" width="15.140625" style="824" customWidth="1"/>
    <col min="1283" max="1283" width="13.85546875" style="824" customWidth="1"/>
    <col min="1284" max="1284" width="10.140625" style="824" customWidth="1"/>
    <col min="1285" max="1285" width="9.140625" style="824"/>
    <col min="1286" max="1286" width="3.42578125" style="824" customWidth="1"/>
    <col min="1287" max="1287" width="19.5703125" style="824" customWidth="1"/>
    <col min="1288" max="1288" width="12.28515625" style="824" customWidth="1"/>
    <col min="1289" max="1289" width="10.42578125" style="824" customWidth="1"/>
    <col min="1290" max="1290" width="9.140625" style="824"/>
    <col min="1291" max="1291" width="3.5703125" style="824" customWidth="1"/>
    <col min="1292" max="1292" width="16.42578125" style="824" customWidth="1"/>
    <col min="1293" max="1293" width="11.7109375" style="824" customWidth="1"/>
    <col min="1294" max="1294" width="10.140625" style="824" customWidth="1"/>
    <col min="1295" max="1295" width="15.85546875" style="824" customWidth="1"/>
    <col min="1296" max="1296" width="3.85546875" style="824" customWidth="1"/>
    <col min="1297" max="1297" width="16.42578125" style="824" customWidth="1"/>
    <col min="1298" max="1298" width="11.28515625" style="824" customWidth="1"/>
    <col min="1299" max="1299" width="10.28515625" style="824" customWidth="1"/>
    <col min="1300" max="1300" width="10" style="824" customWidth="1"/>
    <col min="1301" max="1536" width="9.140625" style="824"/>
    <col min="1537" max="1537" width="4" style="824" customWidth="1"/>
    <col min="1538" max="1538" width="15.140625" style="824" customWidth="1"/>
    <col min="1539" max="1539" width="13.85546875" style="824" customWidth="1"/>
    <col min="1540" max="1540" width="10.140625" style="824" customWidth="1"/>
    <col min="1541" max="1541" width="9.140625" style="824"/>
    <col min="1542" max="1542" width="3.42578125" style="824" customWidth="1"/>
    <col min="1543" max="1543" width="19.5703125" style="824" customWidth="1"/>
    <col min="1544" max="1544" width="12.28515625" style="824" customWidth="1"/>
    <col min="1545" max="1545" width="10.42578125" style="824" customWidth="1"/>
    <col min="1546" max="1546" width="9.140625" style="824"/>
    <col min="1547" max="1547" width="3.5703125" style="824" customWidth="1"/>
    <col min="1548" max="1548" width="16.42578125" style="824" customWidth="1"/>
    <col min="1549" max="1549" width="11.7109375" style="824" customWidth="1"/>
    <col min="1550" max="1550" width="10.140625" style="824" customWidth="1"/>
    <col min="1551" max="1551" width="15.85546875" style="824" customWidth="1"/>
    <col min="1552" max="1552" width="3.85546875" style="824" customWidth="1"/>
    <col min="1553" max="1553" width="16.42578125" style="824" customWidth="1"/>
    <col min="1554" max="1554" width="11.28515625" style="824" customWidth="1"/>
    <col min="1555" max="1555" width="10.28515625" style="824" customWidth="1"/>
    <col min="1556" max="1556" width="10" style="824" customWidth="1"/>
    <col min="1557" max="1792" width="9.140625" style="824"/>
    <col min="1793" max="1793" width="4" style="824" customWidth="1"/>
    <col min="1794" max="1794" width="15.140625" style="824" customWidth="1"/>
    <col min="1795" max="1795" width="13.85546875" style="824" customWidth="1"/>
    <col min="1796" max="1796" width="10.140625" style="824" customWidth="1"/>
    <col min="1797" max="1797" width="9.140625" style="824"/>
    <col min="1798" max="1798" width="3.42578125" style="824" customWidth="1"/>
    <col min="1799" max="1799" width="19.5703125" style="824" customWidth="1"/>
    <col min="1800" max="1800" width="12.28515625" style="824" customWidth="1"/>
    <col min="1801" max="1801" width="10.42578125" style="824" customWidth="1"/>
    <col min="1802" max="1802" width="9.140625" style="824"/>
    <col min="1803" max="1803" width="3.5703125" style="824" customWidth="1"/>
    <col min="1804" max="1804" width="16.42578125" style="824" customWidth="1"/>
    <col min="1805" max="1805" width="11.7109375" style="824" customWidth="1"/>
    <col min="1806" max="1806" width="10.140625" style="824" customWidth="1"/>
    <col min="1807" max="1807" width="15.85546875" style="824" customWidth="1"/>
    <col min="1808" max="1808" width="3.85546875" style="824" customWidth="1"/>
    <col min="1809" max="1809" width="16.42578125" style="824" customWidth="1"/>
    <col min="1810" max="1810" width="11.28515625" style="824" customWidth="1"/>
    <col min="1811" max="1811" width="10.28515625" style="824" customWidth="1"/>
    <col min="1812" max="1812" width="10" style="824" customWidth="1"/>
    <col min="1813" max="2048" width="9.140625" style="824"/>
    <col min="2049" max="2049" width="4" style="824" customWidth="1"/>
    <col min="2050" max="2050" width="15.140625" style="824" customWidth="1"/>
    <col min="2051" max="2051" width="13.85546875" style="824" customWidth="1"/>
    <col min="2052" max="2052" width="10.140625" style="824" customWidth="1"/>
    <col min="2053" max="2053" width="9.140625" style="824"/>
    <col min="2054" max="2054" width="3.42578125" style="824" customWidth="1"/>
    <col min="2055" max="2055" width="19.5703125" style="824" customWidth="1"/>
    <col min="2056" max="2056" width="12.28515625" style="824" customWidth="1"/>
    <col min="2057" max="2057" width="10.42578125" style="824" customWidth="1"/>
    <col min="2058" max="2058" width="9.140625" style="824"/>
    <col min="2059" max="2059" width="3.5703125" style="824" customWidth="1"/>
    <col min="2060" max="2060" width="16.42578125" style="824" customWidth="1"/>
    <col min="2061" max="2061" width="11.7109375" style="824" customWidth="1"/>
    <col min="2062" max="2062" width="10.140625" style="824" customWidth="1"/>
    <col min="2063" max="2063" width="15.85546875" style="824" customWidth="1"/>
    <col min="2064" max="2064" width="3.85546875" style="824" customWidth="1"/>
    <col min="2065" max="2065" width="16.42578125" style="824" customWidth="1"/>
    <col min="2066" max="2066" width="11.28515625" style="824" customWidth="1"/>
    <col min="2067" max="2067" width="10.28515625" style="824" customWidth="1"/>
    <col min="2068" max="2068" width="10" style="824" customWidth="1"/>
    <col min="2069" max="2304" width="9.140625" style="824"/>
    <col min="2305" max="2305" width="4" style="824" customWidth="1"/>
    <col min="2306" max="2306" width="15.140625" style="824" customWidth="1"/>
    <col min="2307" max="2307" width="13.85546875" style="824" customWidth="1"/>
    <col min="2308" max="2308" width="10.140625" style="824" customWidth="1"/>
    <col min="2309" max="2309" width="9.140625" style="824"/>
    <col min="2310" max="2310" width="3.42578125" style="824" customWidth="1"/>
    <col min="2311" max="2311" width="19.5703125" style="824" customWidth="1"/>
    <col min="2312" max="2312" width="12.28515625" style="824" customWidth="1"/>
    <col min="2313" max="2313" width="10.42578125" style="824" customWidth="1"/>
    <col min="2314" max="2314" width="9.140625" style="824"/>
    <col min="2315" max="2315" width="3.5703125" style="824" customWidth="1"/>
    <col min="2316" max="2316" width="16.42578125" style="824" customWidth="1"/>
    <col min="2317" max="2317" width="11.7109375" style="824" customWidth="1"/>
    <col min="2318" max="2318" width="10.140625" style="824" customWidth="1"/>
    <col min="2319" max="2319" width="15.85546875" style="824" customWidth="1"/>
    <col min="2320" max="2320" width="3.85546875" style="824" customWidth="1"/>
    <col min="2321" max="2321" width="16.42578125" style="824" customWidth="1"/>
    <col min="2322" max="2322" width="11.28515625" style="824" customWidth="1"/>
    <col min="2323" max="2323" width="10.28515625" style="824" customWidth="1"/>
    <col min="2324" max="2324" width="10" style="824" customWidth="1"/>
    <col min="2325" max="2560" width="9.140625" style="824"/>
    <col min="2561" max="2561" width="4" style="824" customWidth="1"/>
    <col min="2562" max="2562" width="15.140625" style="824" customWidth="1"/>
    <col min="2563" max="2563" width="13.85546875" style="824" customWidth="1"/>
    <col min="2564" max="2564" width="10.140625" style="824" customWidth="1"/>
    <col min="2565" max="2565" width="9.140625" style="824"/>
    <col min="2566" max="2566" width="3.42578125" style="824" customWidth="1"/>
    <col min="2567" max="2567" width="19.5703125" style="824" customWidth="1"/>
    <col min="2568" max="2568" width="12.28515625" style="824" customWidth="1"/>
    <col min="2569" max="2569" width="10.42578125" style="824" customWidth="1"/>
    <col min="2570" max="2570" width="9.140625" style="824"/>
    <col min="2571" max="2571" width="3.5703125" style="824" customWidth="1"/>
    <col min="2572" max="2572" width="16.42578125" style="824" customWidth="1"/>
    <col min="2573" max="2573" width="11.7109375" style="824" customWidth="1"/>
    <col min="2574" max="2574" width="10.140625" style="824" customWidth="1"/>
    <col min="2575" max="2575" width="15.85546875" style="824" customWidth="1"/>
    <col min="2576" max="2576" width="3.85546875" style="824" customWidth="1"/>
    <col min="2577" max="2577" width="16.42578125" style="824" customWidth="1"/>
    <col min="2578" max="2578" width="11.28515625" style="824" customWidth="1"/>
    <col min="2579" max="2579" width="10.28515625" style="824" customWidth="1"/>
    <col min="2580" max="2580" width="10" style="824" customWidth="1"/>
    <col min="2581" max="2816" width="9.140625" style="824"/>
    <col min="2817" max="2817" width="4" style="824" customWidth="1"/>
    <col min="2818" max="2818" width="15.140625" style="824" customWidth="1"/>
    <col min="2819" max="2819" width="13.85546875" style="824" customWidth="1"/>
    <col min="2820" max="2820" width="10.140625" style="824" customWidth="1"/>
    <col min="2821" max="2821" width="9.140625" style="824"/>
    <col min="2822" max="2822" width="3.42578125" style="824" customWidth="1"/>
    <col min="2823" max="2823" width="19.5703125" style="824" customWidth="1"/>
    <col min="2824" max="2824" width="12.28515625" style="824" customWidth="1"/>
    <col min="2825" max="2825" width="10.42578125" style="824" customWidth="1"/>
    <col min="2826" max="2826" width="9.140625" style="824"/>
    <col min="2827" max="2827" width="3.5703125" style="824" customWidth="1"/>
    <col min="2828" max="2828" width="16.42578125" style="824" customWidth="1"/>
    <col min="2829" max="2829" width="11.7109375" style="824" customWidth="1"/>
    <col min="2830" max="2830" width="10.140625" style="824" customWidth="1"/>
    <col min="2831" max="2831" width="15.85546875" style="824" customWidth="1"/>
    <col min="2832" max="2832" width="3.85546875" style="824" customWidth="1"/>
    <col min="2833" max="2833" width="16.42578125" style="824" customWidth="1"/>
    <col min="2834" max="2834" width="11.28515625" style="824" customWidth="1"/>
    <col min="2835" max="2835" width="10.28515625" style="824" customWidth="1"/>
    <col min="2836" max="2836" width="10" style="824" customWidth="1"/>
    <col min="2837" max="3072" width="9.140625" style="824"/>
    <col min="3073" max="3073" width="4" style="824" customWidth="1"/>
    <col min="3074" max="3074" width="15.140625" style="824" customWidth="1"/>
    <col min="3075" max="3075" width="13.85546875" style="824" customWidth="1"/>
    <col min="3076" max="3076" width="10.140625" style="824" customWidth="1"/>
    <col min="3077" max="3077" width="9.140625" style="824"/>
    <col min="3078" max="3078" width="3.42578125" style="824" customWidth="1"/>
    <col min="3079" max="3079" width="19.5703125" style="824" customWidth="1"/>
    <col min="3080" max="3080" width="12.28515625" style="824" customWidth="1"/>
    <col min="3081" max="3081" width="10.42578125" style="824" customWidth="1"/>
    <col min="3082" max="3082" width="9.140625" style="824"/>
    <col min="3083" max="3083" width="3.5703125" style="824" customWidth="1"/>
    <col min="3084" max="3084" width="16.42578125" style="824" customWidth="1"/>
    <col min="3085" max="3085" width="11.7109375" style="824" customWidth="1"/>
    <col min="3086" max="3086" width="10.140625" style="824" customWidth="1"/>
    <col min="3087" max="3087" width="15.85546875" style="824" customWidth="1"/>
    <col min="3088" max="3088" width="3.85546875" style="824" customWidth="1"/>
    <col min="3089" max="3089" width="16.42578125" style="824" customWidth="1"/>
    <col min="3090" max="3090" width="11.28515625" style="824" customWidth="1"/>
    <col min="3091" max="3091" width="10.28515625" style="824" customWidth="1"/>
    <col min="3092" max="3092" width="10" style="824" customWidth="1"/>
    <col min="3093" max="3328" width="9.140625" style="824"/>
    <col min="3329" max="3329" width="4" style="824" customWidth="1"/>
    <col min="3330" max="3330" width="15.140625" style="824" customWidth="1"/>
    <col min="3331" max="3331" width="13.85546875" style="824" customWidth="1"/>
    <col min="3332" max="3332" width="10.140625" style="824" customWidth="1"/>
    <col min="3333" max="3333" width="9.140625" style="824"/>
    <col min="3334" max="3334" width="3.42578125" style="824" customWidth="1"/>
    <col min="3335" max="3335" width="19.5703125" style="824" customWidth="1"/>
    <col min="3336" max="3336" width="12.28515625" style="824" customWidth="1"/>
    <col min="3337" max="3337" width="10.42578125" style="824" customWidth="1"/>
    <col min="3338" max="3338" width="9.140625" style="824"/>
    <col min="3339" max="3339" width="3.5703125" style="824" customWidth="1"/>
    <col min="3340" max="3340" width="16.42578125" style="824" customWidth="1"/>
    <col min="3341" max="3341" width="11.7109375" style="824" customWidth="1"/>
    <col min="3342" max="3342" width="10.140625" style="824" customWidth="1"/>
    <col min="3343" max="3343" width="15.85546875" style="824" customWidth="1"/>
    <col min="3344" max="3344" width="3.85546875" style="824" customWidth="1"/>
    <col min="3345" max="3345" width="16.42578125" style="824" customWidth="1"/>
    <col min="3346" max="3346" width="11.28515625" style="824" customWidth="1"/>
    <col min="3347" max="3347" width="10.28515625" style="824" customWidth="1"/>
    <col min="3348" max="3348" width="10" style="824" customWidth="1"/>
    <col min="3349" max="3584" width="9.140625" style="824"/>
    <col min="3585" max="3585" width="4" style="824" customWidth="1"/>
    <col min="3586" max="3586" width="15.140625" style="824" customWidth="1"/>
    <col min="3587" max="3587" width="13.85546875" style="824" customWidth="1"/>
    <col min="3588" max="3588" width="10.140625" style="824" customWidth="1"/>
    <col min="3589" max="3589" width="9.140625" style="824"/>
    <col min="3590" max="3590" width="3.42578125" style="824" customWidth="1"/>
    <col min="3591" max="3591" width="19.5703125" style="824" customWidth="1"/>
    <col min="3592" max="3592" width="12.28515625" style="824" customWidth="1"/>
    <col min="3593" max="3593" width="10.42578125" style="824" customWidth="1"/>
    <col min="3594" max="3594" width="9.140625" style="824"/>
    <col min="3595" max="3595" width="3.5703125" style="824" customWidth="1"/>
    <col min="3596" max="3596" width="16.42578125" style="824" customWidth="1"/>
    <col min="3597" max="3597" width="11.7109375" style="824" customWidth="1"/>
    <col min="3598" max="3598" width="10.140625" style="824" customWidth="1"/>
    <col min="3599" max="3599" width="15.85546875" style="824" customWidth="1"/>
    <col min="3600" max="3600" width="3.85546875" style="824" customWidth="1"/>
    <col min="3601" max="3601" width="16.42578125" style="824" customWidth="1"/>
    <col min="3602" max="3602" width="11.28515625" style="824" customWidth="1"/>
    <col min="3603" max="3603" width="10.28515625" style="824" customWidth="1"/>
    <col min="3604" max="3604" width="10" style="824" customWidth="1"/>
    <col min="3605" max="3840" width="9.140625" style="824"/>
    <col min="3841" max="3841" width="4" style="824" customWidth="1"/>
    <col min="3842" max="3842" width="15.140625" style="824" customWidth="1"/>
    <col min="3843" max="3843" width="13.85546875" style="824" customWidth="1"/>
    <col min="3844" max="3844" width="10.140625" style="824" customWidth="1"/>
    <col min="3845" max="3845" width="9.140625" style="824"/>
    <col min="3846" max="3846" width="3.42578125" style="824" customWidth="1"/>
    <col min="3847" max="3847" width="19.5703125" style="824" customWidth="1"/>
    <col min="3848" max="3848" width="12.28515625" style="824" customWidth="1"/>
    <col min="3849" max="3849" width="10.42578125" style="824" customWidth="1"/>
    <col min="3850" max="3850" width="9.140625" style="824"/>
    <col min="3851" max="3851" width="3.5703125" style="824" customWidth="1"/>
    <col min="3852" max="3852" width="16.42578125" style="824" customWidth="1"/>
    <col min="3853" max="3853" width="11.7109375" style="824" customWidth="1"/>
    <col min="3854" max="3854" width="10.140625" style="824" customWidth="1"/>
    <col min="3855" max="3855" width="15.85546875" style="824" customWidth="1"/>
    <col min="3856" max="3856" width="3.85546875" style="824" customWidth="1"/>
    <col min="3857" max="3857" width="16.42578125" style="824" customWidth="1"/>
    <col min="3858" max="3858" width="11.28515625" style="824" customWidth="1"/>
    <col min="3859" max="3859" width="10.28515625" style="824" customWidth="1"/>
    <col min="3860" max="3860" width="10" style="824" customWidth="1"/>
    <col min="3861" max="4096" width="9.140625" style="824"/>
    <col min="4097" max="4097" width="4" style="824" customWidth="1"/>
    <col min="4098" max="4098" width="15.140625" style="824" customWidth="1"/>
    <col min="4099" max="4099" width="13.85546875" style="824" customWidth="1"/>
    <col min="4100" max="4100" width="10.140625" style="824" customWidth="1"/>
    <col min="4101" max="4101" width="9.140625" style="824"/>
    <col min="4102" max="4102" width="3.42578125" style="824" customWidth="1"/>
    <col min="4103" max="4103" width="19.5703125" style="824" customWidth="1"/>
    <col min="4104" max="4104" width="12.28515625" style="824" customWidth="1"/>
    <col min="4105" max="4105" width="10.42578125" style="824" customWidth="1"/>
    <col min="4106" max="4106" width="9.140625" style="824"/>
    <col min="4107" max="4107" width="3.5703125" style="824" customWidth="1"/>
    <col min="4108" max="4108" width="16.42578125" style="824" customWidth="1"/>
    <col min="4109" max="4109" width="11.7109375" style="824" customWidth="1"/>
    <col min="4110" max="4110" width="10.140625" style="824" customWidth="1"/>
    <col min="4111" max="4111" width="15.85546875" style="824" customWidth="1"/>
    <col min="4112" max="4112" width="3.85546875" style="824" customWidth="1"/>
    <col min="4113" max="4113" width="16.42578125" style="824" customWidth="1"/>
    <col min="4114" max="4114" width="11.28515625" style="824" customWidth="1"/>
    <col min="4115" max="4115" width="10.28515625" style="824" customWidth="1"/>
    <col min="4116" max="4116" width="10" style="824" customWidth="1"/>
    <col min="4117" max="4352" width="9.140625" style="824"/>
    <col min="4353" max="4353" width="4" style="824" customWidth="1"/>
    <col min="4354" max="4354" width="15.140625" style="824" customWidth="1"/>
    <col min="4355" max="4355" width="13.85546875" style="824" customWidth="1"/>
    <col min="4356" max="4356" width="10.140625" style="824" customWidth="1"/>
    <col min="4357" max="4357" width="9.140625" style="824"/>
    <col min="4358" max="4358" width="3.42578125" style="824" customWidth="1"/>
    <col min="4359" max="4359" width="19.5703125" style="824" customWidth="1"/>
    <col min="4360" max="4360" width="12.28515625" style="824" customWidth="1"/>
    <col min="4361" max="4361" width="10.42578125" style="824" customWidth="1"/>
    <col min="4362" max="4362" width="9.140625" style="824"/>
    <col min="4363" max="4363" width="3.5703125" style="824" customWidth="1"/>
    <col min="4364" max="4364" width="16.42578125" style="824" customWidth="1"/>
    <col min="4365" max="4365" width="11.7109375" style="824" customWidth="1"/>
    <col min="4366" max="4366" width="10.140625" style="824" customWidth="1"/>
    <col min="4367" max="4367" width="15.85546875" style="824" customWidth="1"/>
    <col min="4368" max="4368" width="3.85546875" style="824" customWidth="1"/>
    <col min="4369" max="4369" width="16.42578125" style="824" customWidth="1"/>
    <col min="4370" max="4370" width="11.28515625" style="824" customWidth="1"/>
    <col min="4371" max="4371" width="10.28515625" style="824" customWidth="1"/>
    <col min="4372" max="4372" width="10" style="824" customWidth="1"/>
    <col min="4373" max="4608" width="9.140625" style="824"/>
    <col min="4609" max="4609" width="4" style="824" customWidth="1"/>
    <col min="4610" max="4610" width="15.140625" style="824" customWidth="1"/>
    <col min="4611" max="4611" width="13.85546875" style="824" customWidth="1"/>
    <col min="4612" max="4612" width="10.140625" style="824" customWidth="1"/>
    <col min="4613" max="4613" width="9.140625" style="824"/>
    <col min="4614" max="4614" width="3.42578125" style="824" customWidth="1"/>
    <col min="4615" max="4615" width="19.5703125" style="824" customWidth="1"/>
    <col min="4616" max="4616" width="12.28515625" style="824" customWidth="1"/>
    <col min="4617" max="4617" width="10.42578125" style="824" customWidth="1"/>
    <col min="4618" max="4618" width="9.140625" style="824"/>
    <col min="4619" max="4619" width="3.5703125" style="824" customWidth="1"/>
    <col min="4620" max="4620" width="16.42578125" style="824" customWidth="1"/>
    <col min="4621" max="4621" width="11.7109375" style="824" customWidth="1"/>
    <col min="4622" max="4622" width="10.140625" style="824" customWidth="1"/>
    <col min="4623" max="4623" width="15.85546875" style="824" customWidth="1"/>
    <col min="4624" max="4624" width="3.85546875" style="824" customWidth="1"/>
    <col min="4625" max="4625" width="16.42578125" style="824" customWidth="1"/>
    <col min="4626" max="4626" width="11.28515625" style="824" customWidth="1"/>
    <col min="4627" max="4627" width="10.28515625" style="824" customWidth="1"/>
    <col min="4628" max="4628" width="10" style="824" customWidth="1"/>
    <col min="4629" max="4864" width="9.140625" style="824"/>
    <col min="4865" max="4865" width="4" style="824" customWidth="1"/>
    <col min="4866" max="4866" width="15.140625" style="824" customWidth="1"/>
    <col min="4867" max="4867" width="13.85546875" style="824" customWidth="1"/>
    <col min="4868" max="4868" width="10.140625" style="824" customWidth="1"/>
    <col min="4869" max="4869" width="9.140625" style="824"/>
    <col min="4870" max="4870" width="3.42578125" style="824" customWidth="1"/>
    <col min="4871" max="4871" width="19.5703125" style="824" customWidth="1"/>
    <col min="4872" max="4872" width="12.28515625" style="824" customWidth="1"/>
    <col min="4873" max="4873" width="10.42578125" style="824" customWidth="1"/>
    <col min="4874" max="4874" width="9.140625" style="824"/>
    <col min="4875" max="4875" width="3.5703125" style="824" customWidth="1"/>
    <col min="4876" max="4876" width="16.42578125" style="824" customWidth="1"/>
    <col min="4877" max="4877" width="11.7109375" style="824" customWidth="1"/>
    <col min="4878" max="4878" width="10.140625" style="824" customWidth="1"/>
    <col min="4879" max="4879" width="15.85546875" style="824" customWidth="1"/>
    <col min="4880" max="4880" width="3.85546875" style="824" customWidth="1"/>
    <col min="4881" max="4881" width="16.42578125" style="824" customWidth="1"/>
    <col min="4882" max="4882" width="11.28515625" style="824" customWidth="1"/>
    <col min="4883" max="4883" width="10.28515625" style="824" customWidth="1"/>
    <col min="4884" max="4884" width="10" style="824" customWidth="1"/>
    <col min="4885" max="5120" width="9.140625" style="824"/>
    <col min="5121" max="5121" width="4" style="824" customWidth="1"/>
    <col min="5122" max="5122" width="15.140625" style="824" customWidth="1"/>
    <col min="5123" max="5123" width="13.85546875" style="824" customWidth="1"/>
    <col min="5124" max="5124" width="10.140625" style="824" customWidth="1"/>
    <col min="5125" max="5125" width="9.140625" style="824"/>
    <col min="5126" max="5126" width="3.42578125" style="824" customWidth="1"/>
    <col min="5127" max="5127" width="19.5703125" style="824" customWidth="1"/>
    <col min="5128" max="5128" width="12.28515625" style="824" customWidth="1"/>
    <col min="5129" max="5129" width="10.42578125" style="824" customWidth="1"/>
    <col min="5130" max="5130" width="9.140625" style="824"/>
    <col min="5131" max="5131" width="3.5703125" style="824" customWidth="1"/>
    <col min="5132" max="5132" width="16.42578125" style="824" customWidth="1"/>
    <col min="5133" max="5133" width="11.7109375" style="824" customWidth="1"/>
    <col min="5134" max="5134" width="10.140625" style="824" customWidth="1"/>
    <col min="5135" max="5135" width="15.85546875" style="824" customWidth="1"/>
    <col min="5136" max="5136" width="3.85546875" style="824" customWidth="1"/>
    <col min="5137" max="5137" width="16.42578125" style="824" customWidth="1"/>
    <col min="5138" max="5138" width="11.28515625" style="824" customWidth="1"/>
    <col min="5139" max="5139" width="10.28515625" style="824" customWidth="1"/>
    <col min="5140" max="5140" width="10" style="824" customWidth="1"/>
    <col min="5141" max="5376" width="9.140625" style="824"/>
    <col min="5377" max="5377" width="4" style="824" customWidth="1"/>
    <col min="5378" max="5378" width="15.140625" style="824" customWidth="1"/>
    <col min="5379" max="5379" width="13.85546875" style="824" customWidth="1"/>
    <col min="5380" max="5380" width="10.140625" style="824" customWidth="1"/>
    <col min="5381" max="5381" width="9.140625" style="824"/>
    <col min="5382" max="5382" width="3.42578125" style="824" customWidth="1"/>
    <col min="5383" max="5383" width="19.5703125" style="824" customWidth="1"/>
    <col min="5384" max="5384" width="12.28515625" style="824" customWidth="1"/>
    <col min="5385" max="5385" width="10.42578125" style="824" customWidth="1"/>
    <col min="5386" max="5386" width="9.140625" style="824"/>
    <col min="5387" max="5387" width="3.5703125" style="824" customWidth="1"/>
    <col min="5388" max="5388" width="16.42578125" style="824" customWidth="1"/>
    <col min="5389" max="5389" width="11.7109375" style="824" customWidth="1"/>
    <col min="5390" max="5390" width="10.140625" style="824" customWidth="1"/>
    <col min="5391" max="5391" width="15.85546875" style="824" customWidth="1"/>
    <col min="5392" max="5392" width="3.85546875" style="824" customWidth="1"/>
    <col min="5393" max="5393" width="16.42578125" style="824" customWidth="1"/>
    <col min="5394" max="5394" width="11.28515625" style="824" customWidth="1"/>
    <col min="5395" max="5395" width="10.28515625" style="824" customWidth="1"/>
    <col min="5396" max="5396" width="10" style="824" customWidth="1"/>
    <col min="5397" max="5632" width="9.140625" style="824"/>
    <col min="5633" max="5633" width="4" style="824" customWidth="1"/>
    <col min="5634" max="5634" width="15.140625" style="824" customWidth="1"/>
    <col min="5635" max="5635" width="13.85546875" style="824" customWidth="1"/>
    <col min="5636" max="5636" width="10.140625" style="824" customWidth="1"/>
    <col min="5637" max="5637" width="9.140625" style="824"/>
    <col min="5638" max="5638" width="3.42578125" style="824" customWidth="1"/>
    <col min="5639" max="5639" width="19.5703125" style="824" customWidth="1"/>
    <col min="5640" max="5640" width="12.28515625" style="824" customWidth="1"/>
    <col min="5641" max="5641" width="10.42578125" style="824" customWidth="1"/>
    <col min="5642" max="5642" width="9.140625" style="824"/>
    <col min="5643" max="5643" width="3.5703125" style="824" customWidth="1"/>
    <col min="5644" max="5644" width="16.42578125" style="824" customWidth="1"/>
    <col min="5645" max="5645" width="11.7109375" style="824" customWidth="1"/>
    <col min="5646" max="5646" width="10.140625" style="824" customWidth="1"/>
    <col min="5647" max="5647" width="15.85546875" style="824" customWidth="1"/>
    <col min="5648" max="5648" width="3.85546875" style="824" customWidth="1"/>
    <col min="5649" max="5649" width="16.42578125" style="824" customWidth="1"/>
    <col min="5650" max="5650" width="11.28515625" style="824" customWidth="1"/>
    <col min="5651" max="5651" width="10.28515625" style="824" customWidth="1"/>
    <col min="5652" max="5652" width="10" style="824" customWidth="1"/>
    <col min="5653" max="5888" width="9.140625" style="824"/>
    <col min="5889" max="5889" width="4" style="824" customWidth="1"/>
    <col min="5890" max="5890" width="15.140625" style="824" customWidth="1"/>
    <col min="5891" max="5891" width="13.85546875" style="824" customWidth="1"/>
    <col min="5892" max="5892" width="10.140625" style="824" customWidth="1"/>
    <col min="5893" max="5893" width="9.140625" style="824"/>
    <col min="5894" max="5894" width="3.42578125" style="824" customWidth="1"/>
    <col min="5895" max="5895" width="19.5703125" style="824" customWidth="1"/>
    <col min="5896" max="5896" width="12.28515625" style="824" customWidth="1"/>
    <col min="5897" max="5897" width="10.42578125" style="824" customWidth="1"/>
    <col min="5898" max="5898" width="9.140625" style="824"/>
    <col min="5899" max="5899" width="3.5703125" style="824" customWidth="1"/>
    <col min="5900" max="5900" width="16.42578125" style="824" customWidth="1"/>
    <col min="5901" max="5901" width="11.7109375" style="824" customWidth="1"/>
    <col min="5902" max="5902" width="10.140625" style="824" customWidth="1"/>
    <col min="5903" max="5903" width="15.85546875" style="824" customWidth="1"/>
    <col min="5904" max="5904" width="3.85546875" style="824" customWidth="1"/>
    <col min="5905" max="5905" width="16.42578125" style="824" customWidth="1"/>
    <col min="5906" max="5906" width="11.28515625" style="824" customWidth="1"/>
    <col min="5907" max="5907" width="10.28515625" style="824" customWidth="1"/>
    <col min="5908" max="5908" width="10" style="824" customWidth="1"/>
    <col min="5909" max="6144" width="9.140625" style="824"/>
    <col min="6145" max="6145" width="4" style="824" customWidth="1"/>
    <col min="6146" max="6146" width="15.140625" style="824" customWidth="1"/>
    <col min="6147" max="6147" width="13.85546875" style="824" customWidth="1"/>
    <col min="6148" max="6148" width="10.140625" style="824" customWidth="1"/>
    <col min="6149" max="6149" width="9.140625" style="824"/>
    <col min="6150" max="6150" width="3.42578125" style="824" customWidth="1"/>
    <col min="6151" max="6151" width="19.5703125" style="824" customWidth="1"/>
    <col min="6152" max="6152" width="12.28515625" style="824" customWidth="1"/>
    <col min="6153" max="6153" width="10.42578125" style="824" customWidth="1"/>
    <col min="6154" max="6154" width="9.140625" style="824"/>
    <col min="6155" max="6155" width="3.5703125" style="824" customWidth="1"/>
    <col min="6156" max="6156" width="16.42578125" style="824" customWidth="1"/>
    <col min="6157" max="6157" width="11.7109375" style="824" customWidth="1"/>
    <col min="6158" max="6158" width="10.140625" style="824" customWidth="1"/>
    <col min="6159" max="6159" width="15.85546875" style="824" customWidth="1"/>
    <col min="6160" max="6160" width="3.85546875" style="824" customWidth="1"/>
    <col min="6161" max="6161" width="16.42578125" style="824" customWidth="1"/>
    <col min="6162" max="6162" width="11.28515625" style="824" customWidth="1"/>
    <col min="6163" max="6163" width="10.28515625" style="824" customWidth="1"/>
    <col min="6164" max="6164" width="10" style="824" customWidth="1"/>
    <col min="6165" max="6400" width="9.140625" style="824"/>
    <col min="6401" max="6401" width="4" style="824" customWidth="1"/>
    <col min="6402" max="6402" width="15.140625" style="824" customWidth="1"/>
    <col min="6403" max="6403" width="13.85546875" style="824" customWidth="1"/>
    <col min="6404" max="6404" width="10.140625" style="824" customWidth="1"/>
    <col min="6405" max="6405" width="9.140625" style="824"/>
    <col min="6406" max="6406" width="3.42578125" style="824" customWidth="1"/>
    <col min="6407" max="6407" width="19.5703125" style="824" customWidth="1"/>
    <col min="6408" max="6408" width="12.28515625" style="824" customWidth="1"/>
    <col min="6409" max="6409" width="10.42578125" style="824" customWidth="1"/>
    <col min="6410" max="6410" width="9.140625" style="824"/>
    <col min="6411" max="6411" width="3.5703125" style="824" customWidth="1"/>
    <col min="6412" max="6412" width="16.42578125" style="824" customWidth="1"/>
    <col min="6413" max="6413" width="11.7109375" style="824" customWidth="1"/>
    <col min="6414" max="6414" width="10.140625" style="824" customWidth="1"/>
    <col min="6415" max="6415" width="15.85546875" style="824" customWidth="1"/>
    <col min="6416" max="6416" width="3.85546875" style="824" customWidth="1"/>
    <col min="6417" max="6417" width="16.42578125" style="824" customWidth="1"/>
    <col min="6418" max="6418" width="11.28515625" style="824" customWidth="1"/>
    <col min="6419" max="6419" width="10.28515625" style="824" customWidth="1"/>
    <col min="6420" max="6420" width="10" style="824" customWidth="1"/>
    <col min="6421" max="6656" width="9.140625" style="824"/>
    <col min="6657" max="6657" width="4" style="824" customWidth="1"/>
    <col min="6658" max="6658" width="15.140625" style="824" customWidth="1"/>
    <col min="6659" max="6659" width="13.85546875" style="824" customWidth="1"/>
    <col min="6660" max="6660" width="10.140625" style="824" customWidth="1"/>
    <col min="6661" max="6661" width="9.140625" style="824"/>
    <col min="6662" max="6662" width="3.42578125" style="824" customWidth="1"/>
    <col min="6663" max="6663" width="19.5703125" style="824" customWidth="1"/>
    <col min="6664" max="6664" width="12.28515625" style="824" customWidth="1"/>
    <col min="6665" max="6665" width="10.42578125" style="824" customWidth="1"/>
    <col min="6666" max="6666" width="9.140625" style="824"/>
    <col min="6667" max="6667" width="3.5703125" style="824" customWidth="1"/>
    <col min="6668" max="6668" width="16.42578125" style="824" customWidth="1"/>
    <col min="6669" max="6669" width="11.7109375" style="824" customWidth="1"/>
    <col min="6670" max="6670" width="10.140625" style="824" customWidth="1"/>
    <col min="6671" max="6671" width="15.85546875" style="824" customWidth="1"/>
    <col min="6672" max="6672" width="3.85546875" style="824" customWidth="1"/>
    <col min="6673" max="6673" width="16.42578125" style="824" customWidth="1"/>
    <col min="6674" max="6674" width="11.28515625" style="824" customWidth="1"/>
    <col min="6675" max="6675" width="10.28515625" style="824" customWidth="1"/>
    <col min="6676" max="6676" width="10" style="824" customWidth="1"/>
    <col min="6677" max="6912" width="9.140625" style="824"/>
    <col min="6913" max="6913" width="4" style="824" customWidth="1"/>
    <col min="6914" max="6914" width="15.140625" style="824" customWidth="1"/>
    <col min="6915" max="6915" width="13.85546875" style="824" customWidth="1"/>
    <col min="6916" max="6916" width="10.140625" style="824" customWidth="1"/>
    <col min="6917" max="6917" width="9.140625" style="824"/>
    <col min="6918" max="6918" width="3.42578125" style="824" customWidth="1"/>
    <col min="6919" max="6919" width="19.5703125" style="824" customWidth="1"/>
    <col min="6920" max="6920" width="12.28515625" style="824" customWidth="1"/>
    <col min="6921" max="6921" width="10.42578125" style="824" customWidth="1"/>
    <col min="6922" max="6922" width="9.140625" style="824"/>
    <col min="6923" max="6923" width="3.5703125" style="824" customWidth="1"/>
    <col min="6924" max="6924" width="16.42578125" style="824" customWidth="1"/>
    <col min="6925" max="6925" width="11.7109375" style="824" customWidth="1"/>
    <col min="6926" max="6926" width="10.140625" style="824" customWidth="1"/>
    <col min="6927" max="6927" width="15.85546875" style="824" customWidth="1"/>
    <col min="6928" max="6928" width="3.85546875" style="824" customWidth="1"/>
    <col min="6929" max="6929" width="16.42578125" style="824" customWidth="1"/>
    <col min="6930" max="6930" width="11.28515625" style="824" customWidth="1"/>
    <col min="6931" max="6931" width="10.28515625" style="824" customWidth="1"/>
    <col min="6932" max="6932" width="10" style="824" customWidth="1"/>
    <col min="6933" max="7168" width="9.140625" style="824"/>
    <col min="7169" max="7169" width="4" style="824" customWidth="1"/>
    <col min="7170" max="7170" width="15.140625" style="824" customWidth="1"/>
    <col min="7171" max="7171" width="13.85546875" style="824" customWidth="1"/>
    <col min="7172" max="7172" width="10.140625" style="824" customWidth="1"/>
    <col min="7173" max="7173" width="9.140625" style="824"/>
    <col min="7174" max="7174" width="3.42578125" style="824" customWidth="1"/>
    <col min="7175" max="7175" width="19.5703125" style="824" customWidth="1"/>
    <col min="7176" max="7176" width="12.28515625" style="824" customWidth="1"/>
    <col min="7177" max="7177" width="10.42578125" style="824" customWidth="1"/>
    <col min="7178" max="7178" width="9.140625" style="824"/>
    <col min="7179" max="7179" width="3.5703125" style="824" customWidth="1"/>
    <col min="7180" max="7180" width="16.42578125" style="824" customWidth="1"/>
    <col min="7181" max="7181" width="11.7109375" style="824" customWidth="1"/>
    <col min="7182" max="7182" width="10.140625" style="824" customWidth="1"/>
    <col min="7183" max="7183" width="15.85546875" style="824" customWidth="1"/>
    <col min="7184" max="7184" width="3.85546875" style="824" customWidth="1"/>
    <col min="7185" max="7185" width="16.42578125" style="824" customWidth="1"/>
    <col min="7186" max="7186" width="11.28515625" style="824" customWidth="1"/>
    <col min="7187" max="7187" width="10.28515625" style="824" customWidth="1"/>
    <col min="7188" max="7188" width="10" style="824" customWidth="1"/>
    <col min="7189" max="7424" width="9.140625" style="824"/>
    <col min="7425" max="7425" width="4" style="824" customWidth="1"/>
    <col min="7426" max="7426" width="15.140625" style="824" customWidth="1"/>
    <col min="7427" max="7427" width="13.85546875" style="824" customWidth="1"/>
    <col min="7428" max="7428" width="10.140625" style="824" customWidth="1"/>
    <col min="7429" max="7429" width="9.140625" style="824"/>
    <col min="7430" max="7430" width="3.42578125" style="824" customWidth="1"/>
    <col min="7431" max="7431" width="19.5703125" style="824" customWidth="1"/>
    <col min="7432" max="7432" width="12.28515625" style="824" customWidth="1"/>
    <col min="7433" max="7433" width="10.42578125" style="824" customWidth="1"/>
    <col min="7434" max="7434" width="9.140625" style="824"/>
    <col min="7435" max="7435" width="3.5703125" style="824" customWidth="1"/>
    <col min="7436" max="7436" width="16.42578125" style="824" customWidth="1"/>
    <col min="7437" max="7437" width="11.7109375" style="824" customWidth="1"/>
    <col min="7438" max="7438" width="10.140625" style="824" customWidth="1"/>
    <col min="7439" max="7439" width="15.85546875" style="824" customWidth="1"/>
    <col min="7440" max="7440" width="3.85546875" style="824" customWidth="1"/>
    <col min="7441" max="7441" width="16.42578125" style="824" customWidth="1"/>
    <col min="7442" max="7442" width="11.28515625" style="824" customWidth="1"/>
    <col min="7443" max="7443" width="10.28515625" style="824" customWidth="1"/>
    <col min="7444" max="7444" width="10" style="824" customWidth="1"/>
    <col min="7445" max="7680" width="9.140625" style="824"/>
    <col min="7681" max="7681" width="4" style="824" customWidth="1"/>
    <col min="7682" max="7682" width="15.140625" style="824" customWidth="1"/>
    <col min="7683" max="7683" width="13.85546875" style="824" customWidth="1"/>
    <col min="7684" max="7684" width="10.140625" style="824" customWidth="1"/>
    <col min="7685" max="7685" width="9.140625" style="824"/>
    <col min="7686" max="7686" width="3.42578125" style="824" customWidth="1"/>
    <col min="7687" max="7687" width="19.5703125" style="824" customWidth="1"/>
    <col min="7688" max="7688" width="12.28515625" style="824" customWidth="1"/>
    <col min="7689" max="7689" width="10.42578125" style="824" customWidth="1"/>
    <col min="7690" max="7690" width="9.140625" style="824"/>
    <col min="7691" max="7691" width="3.5703125" style="824" customWidth="1"/>
    <col min="7692" max="7692" width="16.42578125" style="824" customWidth="1"/>
    <col min="7693" max="7693" width="11.7109375" style="824" customWidth="1"/>
    <col min="7694" max="7694" width="10.140625" style="824" customWidth="1"/>
    <col min="7695" max="7695" width="15.85546875" style="824" customWidth="1"/>
    <col min="7696" max="7696" width="3.85546875" style="824" customWidth="1"/>
    <col min="7697" max="7697" width="16.42578125" style="824" customWidth="1"/>
    <col min="7698" max="7698" width="11.28515625" style="824" customWidth="1"/>
    <col min="7699" max="7699" width="10.28515625" style="824" customWidth="1"/>
    <col min="7700" max="7700" width="10" style="824" customWidth="1"/>
    <col min="7701" max="7936" width="9.140625" style="824"/>
    <col min="7937" max="7937" width="4" style="824" customWidth="1"/>
    <col min="7938" max="7938" width="15.140625" style="824" customWidth="1"/>
    <col min="7939" max="7939" width="13.85546875" style="824" customWidth="1"/>
    <col min="7940" max="7940" width="10.140625" style="824" customWidth="1"/>
    <col min="7941" max="7941" width="9.140625" style="824"/>
    <col min="7942" max="7942" width="3.42578125" style="824" customWidth="1"/>
    <col min="7943" max="7943" width="19.5703125" style="824" customWidth="1"/>
    <col min="7944" max="7944" width="12.28515625" style="824" customWidth="1"/>
    <col min="7945" max="7945" width="10.42578125" style="824" customWidth="1"/>
    <col min="7946" max="7946" width="9.140625" style="824"/>
    <col min="7947" max="7947" width="3.5703125" style="824" customWidth="1"/>
    <col min="7948" max="7948" width="16.42578125" style="824" customWidth="1"/>
    <col min="7949" max="7949" width="11.7109375" style="824" customWidth="1"/>
    <col min="7950" max="7950" width="10.140625" style="824" customWidth="1"/>
    <col min="7951" max="7951" width="15.85546875" style="824" customWidth="1"/>
    <col min="7952" max="7952" width="3.85546875" style="824" customWidth="1"/>
    <col min="7953" max="7953" width="16.42578125" style="824" customWidth="1"/>
    <col min="7954" max="7954" width="11.28515625" style="824" customWidth="1"/>
    <col min="7955" max="7955" width="10.28515625" style="824" customWidth="1"/>
    <col min="7956" max="7956" width="10" style="824" customWidth="1"/>
    <col min="7957" max="8192" width="9.140625" style="824"/>
    <col min="8193" max="8193" width="4" style="824" customWidth="1"/>
    <col min="8194" max="8194" width="15.140625" style="824" customWidth="1"/>
    <col min="8195" max="8195" width="13.85546875" style="824" customWidth="1"/>
    <col min="8196" max="8196" width="10.140625" style="824" customWidth="1"/>
    <col min="8197" max="8197" width="9.140625" style="824"/>
    <col min="8198" max="8198" width="3.42578125" style="824" customWidth="1"/>
    <col min="8199" max="8199" width="19.5703125" style="824" customWidth="1"/>
    <col min="8200" max="8200" width="12.28515625" style="824" customWidth="1"/>
    <col min="8201" max="8201" width="10.42578125" style="824" customWidth="1"/>
    <col min="8202" max="8202" width="9.140625" style="824"/>
    <col min="8203" max="8203" width="3.5703125" style="824" customWidth="1"/>
    <col min="8204" max="8204" width="16.42578125" style="824" customWidth="1"/>
    <col min="8205" max="8205" width="11.7109375" style="824" customWidth="1"/>
    <col min="8206" max="8206" width="10.140625" style="824" customWidth="1"/>
    <col min="8207" max="8207" width="15.85546875" style="824" customWidth="1"/>
    <col min="8208" max="8208" width="3.85546875" style="824" customWidth="1"/>
    <col min="8209" max="8209" width="16.42578125" style="824" customWidth="1"/>
    <col min="8210" max="8210" width="11.28515625" style="824" customWidth="1"/>
    <col min="8211" max="8211" width="10.28515625" style="824" customWidth="1"/>
    <col min="8212" max="8212" width="10" style="824" customWidth="1"/>
    <col min="8213" max="8448" width="9.140625" style="824"/>
    <col min="8449" max="8449" width="4" style="824" customWidth="1"/>
    <col min="8450" max="8450" width="15.140625" style="824" customWidth="1"/>
    <col min="8451" max="8451" width="13.85546875" style="824" customWidth="1"/>
    <col min="8452" max="8452" width="10.140625" style="824" customWidth="1"/>
    <col min="8453" max="8453" width="9.140625" style="824"/>
    <col min="8454" max="8454" width="3.42578125" style="824" customWidth="1"/>
    <col min="8455" max="8455" width="19.5703125" style="824" customWidth="1"/>
    <col min="8456" max="8456" width="12.28515625" style="824" customWidth="1"/>
    <col min="8457" max="8457" width="10.42578125" style="824" customWidth="1"/>
    <col min="8458" max="8458" width="9.140625" style="824"/>
    <col min="8459" max="8459" width="3.5703125" style="824" customWidth="1"/>
    <col min="8460" max="8460" width="16.42578125" style="824" customWidth="1"/>
    <col min="8461" max="8461" width="11.7109375" style="824" customWidth="1"/>
    <col min="8462" max="8462" width="10.140625" style="824" customWidth="1"/>
    <col min="8463" max="8463" width="15.85546875" style="824" customWidth="1"/>
    <col min="8464" max="8464" width="3.85546875" style="824" customWidth="1"/>
    <col min="8465" max="8465" width="16.42578125" style="824" customWidth="1"/>
    <col min="8466" max="8466" width="11.28515625" style="824" customWidth="1"/>
    <col min="8467" max="8467" width="10.28515625" style="824" customWidth="1"/>
    <col min="8468" max="8468" width="10" style="824" customWidth="1"/>
    <col min="8469" max="8704" width="9.140625" style="824"/>
    <col min="8705" max="8705" width="4" style="824" customWidth="1"/>
    <col min="8706" max="8706" width="15.140625" style="824" customWidth="1"/>
    <col min="8707" max="8707" width="13.85546875" style="824" customWidth="1"/>
    <col min="8708" max="8708" width="10.140625" style="824" customWidth="1"/>
    <col min="8709" max="8709" width="9.140625" style="824"/>
    <col min="8710" max="8710" width="3.42578125" style="824" customWidth="1"/>
    <col min="8711" max="8711" width="19.5703125" style="824" customWidth="1"/>
    <col min="8712" max="8712" width="12.28515625" style="824" customWidth="1"/>
    <col min="8713" max="8713" width="10.42578125" style="824" customWidth="1"/>
    <col min="8714" max="8714" width="9.140625" style="824"/>
    <col min="8715" max="8715" width="3.5703125" style="824" customWidth="1"/>
    <col min="8716" max="8716" width="16.42578125" style="824" customWidth="1"/>
    <col min="8717" max="8717" width="11.7109375" style="824" customWidth="1"/>
    <col min="8718" max="8718" width="10.140625" style="824" customWidth="1"/>
    <col min="8719" max="8719" width="15.85546875" style="824" customWidth="1"/>
    <col min="8720" max="8720" width="3.85546875" style="824" customWidth="1"/>
    <col min="8721" max="8721" width="16.42578125" style="824" customWidth="1"/>
    <col min="8722" max="8722" width="11.28515625" style="824" customWidth="1"/>
    <col min="8723" max="8723" width="10.28515625" style="824" customWidth="1"/>
    <col min="8724" max="8724" width="10" style="824" customWidth="1"/>
    <col min="8725" max="8960" width="9.140625" style="824"/>
    <col min="8961" max="8961" width="4" style="824" customWidth="1"/>
    <col min="8962" max="8962" width="15.140625" style="824" customWidth="1"/>
    <col min="8963" max="8963" width="13.85546875" style="824" customWidth="1"/>
    <col min="8964" max="8964" width="10.140625" style="824" customWidth="1"/>
    <col min="8965" max="8965" width="9.140625" style="824"/>
    <col min="8966" max="8966" width="3.42578125" style="824" customWidth="1"/>
    <col min="8967" max="8967" width="19.5703125" style="824" customWidth="1"/>
    <col min="8968" max="8968" width="12.28515625" style="824" customWidth="1"/>
    <col min="8969" max="8969" width="10.42578125" style="824" customWidth="1"/>
    <col min="8970" max="8970" width="9.140625" style="824"/>
    <col min="8971" max="8971" width="3.5703125" style="824" customWidth="1"/>
    <col min="8972" max="8972" width="16.42578125" style="824" customWidth="1"/>
    <col min="8973" max="8973" width="11.7109375" style="824" customWidth="1"/>
    <col min="8974" max="8974" width="10.140625" style="824" customWidth="1"/>
    <col min="8975" max="8975" width="15.85546875" style="824" customWidth="1"/>
    <col min="8976" max="8976" width="3.85546875" style="824" customWidth="1"/>
    <col min="8977" max="8977" width="16.42578125" style="824" customWidth="1"/>
    <col min="8978" max="8978" width="11.28515625" style="824" customWidth="1"/>
    <col min="8979" max="8979" width="10.28515625" style="824" customWidth="1"/>
    <col min="8980" max="8980" width="10" style="824" customWidth="1"/>
    <col min="8981" max="9216" width="9.140625" style="824"/>
    <col min="9217" max="9217" width="4" style="824" customWidth="1"/>
    <col min="9218" max="9218" width="15.140625" style="824" customWidth="1"/>
    <col min="9219" max="9219" width="13.85546875" style="824" customWidth="1"/>
    <col min="9220" max="9220" width="10.140625" style="824" customWidth="1"/>
    <col min="9221" max="9221" width="9.140625" style="824"/>
    <col min="9222" max="9222" width="3.42578125" style="824" customWidth="1"/>
    <col min="9223" max="9223" width="19.5703125" style="824" customWidth="1"/>
    <col min="9224" max="9224" width="12.28515625" style="824" customWidth="1"/>
    <col min="9225" max="9225" width="10.42578125" style="824" customWidth="1"/>
    <col min="9226" max="9226" width="9.140625" style="824"/>
    <col min="9227" max="9227" width="3.5703125" style="824" customWidth="1"/>
    <col min="9228" max="9228" width="16.42578125" style="824" customWidth="1"/>
    <col min="9229" max="9229" width="11.7109375" style="824" customWidth="1"/>
    <col min="9230" max="9230" width="10.140625" style="824" customWidth="1"/>
    <col min="9231" max="9231" width="15.85546875" style="824" customWidth="1"/>
    <col min="9232" max="9232" width="3.85546875" style="824" customWidth="1"/>
    <col min="9233" max="9233" width="16.42578125" style="824" customWidth="1"/>
    <col min="9234" max="9234" width="11.28515625" style="824" customWidth="1"/>
    <col min="9235" max="9235" width="10.28515625" style="824" customWidth="1"/>
    <col min="9236" max="9236" width="10" style="824" customWidth="1"/>
    <col min="9237" max="9472" width="9.140625" style="824"/>
    <col min="9473" max="9473" width="4" style="824" customWidth="1"/>
    <col min="9474" max="9474" width="15.140625" style="824" customWidth="1"/>
    <col min="9475" max="9475" width="13.85546875" style="824" customWidth="1"/>
    <col min="9476" max="9476" width="10.140625" style="824" customWidth="1"/>
    <col min="9477" max="9477" width="9.140625" style="824"/>
    <col min="9478" max="9478" width="3.42578125" style="824" customWidth="1"/>
    <col min="9479" max="9479" width="19.5703125" style="824" customWidth="1"/>
    <col min="9480" max="9480" width="12.28515625" style="824" customWidth="1"/>
    <col min="9481" max="9481" width="10.42578125" style="824" customWidth="1"/>
    <col min="9482" max="9482" width="9.140625" style="824"/>
    <col min="9483" max="9483" width="3.5703125" style="824" customWidth="1"/>
    <col min="9484" max="9484" width="16.42578125" style="824" customWidth="1"/>
    <col min="9485" max="9485" width="11.7109375" style="824" customWidth="1"/>
    <col min="9486" max="9486" width="10.140625" style="824" customWidth="1"/>
    <col min="9487" max="9487" width="15.85546875" style="824" customWidth="1"/>
    <col min="9488" max="9488" width="3.85546875" style="824" customWidth="1"/>
    <col min="9489" max="9489" width="16.42578125" style="824" customWidth="1"/>
    <col min="9490" max="9490" width="11.28515625" style="824" customWidth="1"/>
    <col min="9491" max="9491" width="10.28515625" style="824" customWidth="1"/>
    <col min="9492" max="9492" width="10" style="824" customWidth="1"/>
    <col min="9493" max="9728" width="9.140625" style="824"/>
    <col min="9729" max="9729" width="4" style="824" customWidth="1"/>
    <col min="9730" max="9730" width="15.140625" style="824" customWidth="1"/>
    <col min="9731" max="9731" width="13.85546875" style="824" customWidth="1"/>
    <col min="9732" max="9732" width="10.140625" style="824" customWidth="1"/>
    <col min="9733" max="9733" width="9.140625" style="824"/>
    <col min="9734" max="9734" width="3.42578125" style="824" customWidth="1"/>
    <col min="9735" max="9735" width="19.5703125" style="824" customWidth="1"/>
    <col min="9736" max="9736" width="12.28515625" style="824" customWidth="1"/>
    <col min="9737" max="9737" width="10.42578125" style="824" customWidth="1"/>
    <col min="9738" max="9738" width="9.140625" style="824"/>
    <col min="9739" max="9739" width="3.5703125" style="824" customWidth="1"/>
    <col min="9740" max="9740" width="16.42578125" style="824" customWidth="1"/>
    <col min="9741" max="9741" width="11.7109375" style="824" customWidth="1"/>
    <col min="9742" max="9742" width="10.140625" style="824" customWidth="1"/>
    <col min="9743" max="9743" width="15.85546875" style="824" customWidth="1"/>
    <col min="9744" max="9744" width="3.85546875" style="824" customWidth="1"/>
    <col min="9745" max="9745" width="16.42578125" style="824" customWidth="1"/>
    <col min="9746" max="9746" width="11.28515625" style="824" customWidth="1"/>
    <col min="9747" max="9747" width="10.28515625" style="824" customWidth="1"/>
    <col min="9748" max="9748" width="10" style="824" customWidth="1"/>
    <col min="9749" max="9984" width="9.140625" style="824"/>
    <col min="9985" max="9985" width="4" style="824" customWidth="1"/>
    <col min="9986" max="9986" width="15.140625" style="824" customWidth="1"/>
    <col min="9987" max="9987" width="13.85546875" style="824" customWidth="1"/>
    <col min="9988" max="9988" width="10.140625" style="824" customWidth="1"/>
    <col min="9989" max="9989" width="9.140625" style="824"/>
    <col min="9990" max="9990" width="3.42578125" style="824" customWidth="1"/>
    <col min="9991" max="9991" width="19.5703125" style="824" customWidth="1"/>
    <col min="9992" max="9992" width="12.28515625" style="824" customWidth="1"/>
    <col min="9993" max="9993" width="10.42578125" style="824" customWidth="1"/>
    <col min="9994" max="9994" width="9.140625" style="824"/>
    <col min="9995" max="9995" width="3.5703125" style="824" customWidth="1"/>
    <col min="9996" max="9996" width="16.42578125" style="824" customWidth="1"/>
    <col min="9997" max="9997" width="11.7109375" style="824" customWidth="1"/>
    <col min="9998" max="9998" width="10.140625" style="824" customWidth="1"/>
    <col min="9999" max="9999" width="15.85546875" style="824" customWidth="1"/>
    <col min="10000" max="10000" width="3.85546875" style="824" customWidth="1"/>
    <col min="10001" max="10001" width="16.42578125" style="824" customWidth="1"/>
    <col min="10002" max="10002" width="11.28515625" style="824" customWidth="1"/>
    <col min="10003" max="10003" width="10.28515625" style="824" customWidth="1"/>
    <col min="10004" max="10004" width="10" style="824" customWidth="1"/>
    <col min="10005" max="10240" width="9.140625" style="824"/>
    <col min="10241" max="10241" width="4" style="824" customWidth="1"/>
    <col min="10242" max="10242" width="15.140625" style="824" customWidth="1"/>
    <col min="10243" max="10243" width="13.85546875" style="824" customWidth="1"/>
    <col min="10244" max="10244" width="10.140625" style="824" customWidth="1"/>
    <col min="10245" max="10245" width="9.140625" style="824"/>
    <col min="10246" max="10246" width="3.42578125" style="824" customWidth="1"/>
    <col min="10247" max="10247" width="19.5703125" style="824" customWidth="1"/>
    <col min="10248" max="10248" width="12.28515625" style="824" customWidth="1"/>
    <col min="10249" max="10249" width="10.42578125" style="824" customWidth="1"/>
    <col min="10250" max="10250" width="9.140625" style="824"/>
    <col min="10251" max="10251" width="3.5703125" style="824" customWidth="1"/>
    <col min="10252" max="10252" width="16.42578125" style="824" customWidth="1"/>
    <col min="10253" max="10253" width="11.7109375" style="824" customWidth="1"/>
    <col min="10254" max="10254" width="10.140625" style="824" customWidth="1"/>
    <col min="10255" max="10255" width="15.85546875" style="824" customWidth="1"/>
    <col min="10256" max="10256" width="3.85546875" style="824" customWidth="1"/>
    <col min="10257" max="10257" width="16.42578125" style="824" customWidth="1"/>
    <col min="10258" max="10258" width="11.28515625" style="824" customWidth="1"/>
    <col min="10259" max="10259" width="10.28515625" style="824" customWidth="1"/>
    <col min="10260" max="10260" width="10" style="824" customWidth="1"/>
    <col min="10261" max="10496" width="9.140625" style="824"/>
    <col min="10497" max="10497" width="4" style="824" customWidth="1"/>
    <col min="10498" max="10498" width="15.140625" style="824" customWidth="1"/>
    <col min="10499" max="10499" width="13.85546875" style="824" customWidth="1"/>
    <col min="10500" max="10500" width="10.140625" style="824" customWidth="1"/>
    <col min="10501" max="10501" width="9.140625" style="824"/>
    <col min="10502" max="10502" width="3.42578125" style="824" customWidth="1"/>
    <col min="10503" max="10503" width="19.5703125" style="824" customWidth="1"/>
    <col min="10504" max="10504" width="12.28515625" style="824" customWidth="1"/>
    <col min="10505" max="10505" width="10.42578125" style="824" customWidth="1"/>
    <col min="10506" max="10506" width="9.140625" style="824"/>
    <col min="10507" max="10507" width="3.5703125" style="824" customWidth="1"/>
    <col min="10508" max="10508" width="16.42578125" style="824" customWidth="1"/>
    <col min="10509" max="10509" width="11.7109375" style="824" customWidth="1"/>
    <col min="10510" max="10510" width="10.140625" style="824" customWidth="1"/>
    <col min="10511" max="10511" width="15.85546875" style="824" customWidth="1"/>
    <col min="10512" max="10512" width="3.85546875" style="824" customWidth="1"/>
    <col min="10513" max="10513" width="16.42578125" style="824" customWidth="1"/>
    <col min="10514" max="10514" width="11.28515625" style="824" customWidth="1"/>
    <col min="10515" max="10515" width="10.28515625" style="824" customWidth="1"/>
    <col min="10516" max="10516" width="10" style="824" customWidth="1"/>
    <col min="10517" max="10752" width="9.140625" style="824"/>
    <col min="10753" max="10753" width="4" style="824" customWidth="1"/>
    <col min="10754" max="10754" width="15.140625" style="824" customWidth="1"/>
    <col min="10755" max="10755" width="13.85546875" style="824" customWidth="1"/>
    <col min="10756" max="10756" width="10.140625" style="824" customWidth="1"/>
    <col min="10757" max="10757" width="9.140625" style="824"/>
    <col min="10758" max="10758" width="3.42578125" style="824" customWidth="1"/>
    <col min="10759" max="10759" width="19.5703125" style="824" customWidth="1"/>
    <col min="10760" max="10760" width="12.28515625" style="824" customWidth="1"/>
    <col min="10761" max="10761" width="10.42578125" style="824" customWidth="1"/>
    <col min="10762" max="10762" width="9.140625" style="824"/>
    <col min="10763" max="10763" width="3.5703125" style="824" customWidth="1"/>
    <col min="10764" max="10764" width="16.42578125" style="824" customWidth="1"/>
    <col min="10765" max="10765" width="11.7109375" style="824" customWidth="1"/>
    <col min="10766" max="10766" width="10.140625" style="824" customWidth="1"/>
    <col min="10767" max="10767" width="15.85546875" style="824" customWidth="1"/>
    <col min="10768" max="10768" width="3.85546875" style="824" customWidth="1"/>
    <col min="10769" max="10769" width="16.42578125" style="824" customWidth="1"/>
    <col min="10770" max="10770" width="11.28515625" style="824" customWidth="1"/>
    <col min="10771" max="10771" width="10.28515625" style="824" customWidth="1"/>
    <col min="10772" max="10772" width="10" style="824" customWidth="1"/>
    <col min="10773" max="11008" width="9.140625" style="824"/>
    <col min="11009" max="11009" width="4" style="824" customWidth="1"/>
    <col min="11010" max="11010" width="15.140625" style="824" customWidth="1"/>
    <col min="11011" max="11011" width="13.85546875" style="824" customWidth="1"/>
    <col min="11012" max="11012" width="10.140625" style="824" customWidth="1"/>
    <col min="11013" max="11013" width="9.140625" style="824"/>
    <col min="11014" max="11014" width="3.42578125" style="824" customWidth="1"/>
    <col min="11015" max="11015" width="19.5703125" style="824" customWidth="1"/>
    <col min="11016" max="11016" width="12.28515625" style="824" customWidth="1"/>
    <col min="11017" max="11017" width="10.42578125" style="824" customWidth="1"/>
    <col min="11018" max="11018" width="9.140625" style="824"/>
    <col min="11019" max="11019" width="3.5703125" style="824" customWidth="1"/>
    <col min="11020" max="11020" width="16.42578125" style="824" customWidth="1"/>
    <col min="11021" max="11021" width="11.7109375" style="824" customWidth="1"/>
    <col min="11022" max="11022" width="10.140625" style="824" customWidth="1"/>
    <col min="11023" max="11023" width="15.85546875" style="824" customWidth="1"/>
    <col min="11024" max="11024" width="3.85546875" style="824" customWidth="1"/>
    <col min="11025" max="11025" width="16.42578125" style="824" customWidth="1"/>
    <col min="11026" max="11026" width="11.28515625" style="824" customWidth="1"/>
    <col min="11027" max="11027" width="10.28515625" style="824" customWidth="1"/>
    <col min="11028" max="11028" width="10" style="824" customWidth="1"/>
    <col min="11029" max="11264" width="9.140625" style="824"/>
    <col min="11265" max="11265" width="4" style="824" customWidth="1"/>
    <col min="11266" max="11266" width="15.140625" style="824" customWidth="1"/>
    <col min="11267" max="11267" width="13.85546875" style="824" customWidth="1"/>
    <col min="11268" max="11268" width="10.140625" style="824" customWidth="1"/>
    <col min="11269" max="11269" width="9.140625" style="824"/>
    <col min="11270" max="11270" width="3.42578125" style="824" customWidth="1"/>
    <col min="11271" max="11271" width="19.5703125" style="824" customWidth="1"/>
    <col min="11272" max="11272" width="12.28515625" style="824" customWidth="1"/>
    <col min="11273" max="11273" width="10.42578125" style="824" customWidth="1"/>
    <col min="11274" max="11274" width="9.140625" style="824"/>
    <col min="11275" max="11275" width="3.5703125" style="824" customWidth="1"/>
    <col min="11276" max="11276" width="16.42578125" style="824" customWidth="1"/>
    <col min="11277" max="11277" width="11.7109375" style="824" customWidth="1"/>
    <col min="11278" max="11278" width="10.140625" style="824" customWidth="1"/>
    <col min="11279" max="11279" width="15.85546875" style="824" customWidth="1"/>
    <col min="11280" max="11280" width="3.85546875" style="824" customWidth="1"/>
    <col min="11281" max="11281" width="16.42578125" style="824" customWidth="1"/>
    <col min="11282" max="11282" width="11.28515625" style="824" customWidth="1"/>
    <col min="11283" max="11283" width="10.28515625" style="824" customWidth="1"/>
    <col min="11284" max="11284" width="10" style="824" customWidth="1"/>
    <col min="11285" max="11520" width="9.140625" style="824"/>
    <col min="11521" max="11521" width="4" style="824" customWidth="1"/>
    <col min="11522" max="11522" width="15.140625" style="824" customWidth="1"/>
    <col min="11523" max="11523" width="13.85546875" style="824" customWidth="1"/>
    <col min="11524" max="11524" width="10.140625" style="824" customWidth="1"/>
    <col min="11525" max="11525" width="9.140625" style="824"/>
    <col min="11526" max="11526" width="3.42578125" style="824" customWidth="1"/>
    <col min="11527" max="11527" width="19.5703125" style="824" customWidth="1"/>
    <col min="11528" max="11528" width="12.28515625" style="824" customWidth="1"/>
    <col min="11529" max="11529" width="10.42578125" style="824" customWidth="1"/>
    <col min="11530" max="11530" width="9.140625" style="824"/>
    <col min="11531" max="11531" width="3.5703125" style="824" customWidth="1"/>
    <col min="11532" max="11532" width="16.42578125" style="824" customWidth="1"/>
    <col min="11533" max="11533" width="11.7109375" style="824" customWidth="1"/>
    <col min="11534" max="11534" width="10.140625" style="824" customWidth="1"/>
    <col min="11535" max="11535" width="15.85546875" style="824" customWidth="1"/>
    <col min="11536" max="11536" width="3.85546875" style="824" customWidth="1"/>
    <col min="11537" max="11537" width="16.42578125" style="824" customWidth="1"/>
    <col min="11538" max="11538" width="11.28515625" style="824" customWidth="1"/>
    <col min="11539" max="11539" width="10.28515625" style="824" customWidth="1"/>
    <col min="11540" max="11540" width="10" style="824" customWidth="1"/>
    <col min="11541" max="11776" width="9.140625" style="824"/>
    <col min="11777" max="11777" width="4" style="824" customWidth="1"/>
    <col min="11778" max="11778" width="15.140625" style="824" customWidth="1"/>
    <col min="11779" max="11779" width="13.85546875" style="824" customWidth="1"/>
    <col min="11780" max="11780" width="10.140625" style="824" customWidth="1"/>
    <col min="11781" max="11781" width="9.140625" style="824"/>
    <col min="11782" max="11782" width="3.42578125" style="824" customWidth="1"/>
    <col min="11783" max="11783" width="19.5703125" style="824" customWidth="1"/>
    <col min="11784" max="11784" width="12.28515625" style="824" customWidth="1"/>
    <col min="11785" max="11785" width="10.42578125" style="824" customWidth="1"/>
    <col min="11786" max="11786" width="9.140625" style="824"/>
    <col min="11787" max="11787" width="3.5703125" style="824" customWidth="1"/>
    <col min="11788" max="11788" width="16.42578125" style="824" customWidth="1"/>
    <col min="11789" max="11789" width="11.7109375" style="824" customWidth="1"/>
    <col min="11790" max="11790" width="10.140625" style="824" customWidth="1"/>
    <col min="11791" max="11791" width="15.85546875" style="824" customWidth="1"/>
    <col min="11792" max="11792" width="3.85546875" style="824" customWidth="1"/>
    <col min="11793" max="11793" width="16.42578125" style="824" customWidth="1"/>
    <col min="11794" max="11794" width="11.28515625" style="824" customWidth="1"/>
    <col min="11795" max="11795" width="10.28515625" style="824" customWidth="1"/>
    <col min="11796" max="11796" width="10" style="824" customWidth="1"/>
    <col min="11797" max="12032" width="9.140625" style="824"/>
    <col min="12033" max="12033" width="4" style="824" customWidth="1"/>
    <col min="12034" max="12034" width="15.140625" style="824" customWidth="1"/>
    <col min="12035" max="12035" width="13.85546875" style="824" customWidth="1"/>
    <col min="12036" max="12036" width="10.140625" style="824" customWidth="1"/>
    <col min="12037" max="12037" width="9.140625" style="824"/>
    <col min="12038" max="12038" width="3.42578125" style="824" customWidth="1"/>
    <col min="12039" max="12039" width="19.5703125" style="824" customWidth="1"/>
    <col min="12040" max="12040" width="12.28515625" style="824" customWidth="1"/>
    <col min="12041" max="12041" width="10.42578125" style="824" customWidth="1"/>
    <col min="12042" max="12042" width="9.140625" style="824"/>
    <col min="12043" max="12043" width="3.5703125" style="824" customWidth="1"/>
    <col min="12044" max="12044" width="16.42578125" style="824" customWidth="1"/>
    <col min="12045" max="12045" width="11.7109375" style="824" customWidth="1"/>
    <col min="12046" max="12046" width="10.140625" style="824" customWidth="1"/>
    <col min="12047" max="12047" width="15.85546875" style="824" customWidth="1"/>
    <col min="12048" max="12048" width="3.85546875" style="824" customWidth="1"/>
    <col min="12049" max="12049" width="16.42578125" style="824" customWidth="1"/>
    <col min="12050" max="12050" width="11.28515625" style="824" customWidth="1"/>
    <col min="12051" max="12051" width="10.28515625" style="824" customWidth="1"/>
    <col min="12052" max="12052" width="10" style="824" customWidth="1"/>
    <col min="12053" max="12288" width="9.140625" style="824"/>
    <col min="12289" max="12289" width="4" style="824" customWidth="1"/>
    <col min="12290" max="12290" width="15.140625" style="824" customWidth="1"/>
    <col min="12291" max="12291" width="13.85546875" style="824" customWidth="1"/>
    <col min="12292" max="12292" width="10.140625" style="824" customWidth="1"/>
    <col min="12293" max="12293" width="9.140625" style="824"/>
    <col min="12294" max="12294" width="3.42578125" style="824" customWidth="1"/>
    <col min="12295" max="12295" width="19.5703125" style="824" customWidth="1"/>
    <col min="12296" max="12296" width="12.28515625" style="824" customWidth="1"/>
    <col min="12297" max="12297" width="10.42578125" style="824" customWidth="1"/>
    <col min="12298" max="12298" width="9.140625" style="824"/>
    <col min="12299" max="12299" width="3.5703125" style="824" customWidth="1"/>
    <col min="12300" max="12300" width="16.42578125" style="824" customWidth="1"/>
    <col min="12301" max="12301" width="11.7109375" style="824" customWidth="1"/>
    <col min="12302" max="12302" width="10.140625" style="824" customWidth="1"/>
    <col min="12303" max="12303" width="15.85546875" style="824" customWidth="1"/>
    <col min="12304" max="12304" width="3.85546875" style="824" customWidth="1"/>
    <col min="12305" max="12305" width="16.42578125" style="824" customWidth="1"/>
    <col min="12306" max="12306" width="11.28515625" style="824" customWidth="1"/>
    <col min="12307" max="12307" width="10.28515625" style="824" customWidth="1"/>
    <col min="12308" max="12308" width="10" style="824" customWidth="1"/>
    <col min="12309" max="12544" width="9.140625" style="824"/>
    <col min="12545" max="12545" width="4" style="824" customWidth="1"/>
    <col min="12546" max="12546" width="15.140625" style="824" customWidth="1"/>
    <col min="12547" max="12547" width="13.85546875" style="824" customWidth="1"/>
    <col min="12548" max="12548" width="10.140625" style="824" customWidth="1"/>
    <col min="12549" max="12549" width="9.140625" style="824"/>
    <col min="12550" max="12550" width="3.42578125" style="824" customWidth="1"/>
    <col min="12551" max="12551" width="19.5703125" style="824" customWidth="1"/>
    <col min="12552" max="12552" width="12.28515625" style="824" customWidth="1"/>
    <col min="12553" max="12553" width="10.42578125" style="824" customWidth="1"/>
    <col min="12554" max="12554" width="9.140625" style="824"/>
    <col min="12555" max="12555" width="3.5703125" style="824" customWidth="1"/>
    <col min="12556" max="12556" width="16.42578125" style="824" customWidth="1"/>
    <col min="12557" max="12557" width="11.7109375" style="824" customWidth="1"/>
    <col min="12558" max="12558" width="10.140625" style="824" customWidth="1"/>
    <col min="12559" max="12559" width="15.85546875" style="824" customWidth="1"/>
    <col min="12560" max="12560" width="3.85546875" style="824" customWidth="1"/>
    <col min="12561" max="12561" width="16.42578125" style="824" customWidth="1"/>
    <col min="12562" max="12562" width="11.28515625" style="824" customWidth="1"/>
    <col min="12563" max="12563" width="10.28515625" style="824" customWidth="1"/>
    <col min="12564" max="12564" width="10" style="824" customWidth="1"/>
    <col min="12565" max="12800" width="9.140625" style="824"/>
    <col min="12801" max="12801" width="4" style="824" customWidth="1"/>
    <col min="12802" max="12802" width="15.140625" style="824" customWidth="1"/>
    <col min="12803" max="12803" width="13.85546875" style="824" customWidth="1"/>
    <col min="12804" max="12804" width="10.140625" style="824" customWidth="1"/>
    <col min="12805" max="12805" width="9.140625" style="824"/>
    <col min="12806" max="12806" width="3.42578125" style="824" customWidth="1"/>
    <col min="12807" max="12807" width="19.5703125" style="824" customWidth="1"/>
    <col min="12808" max="12808" width="12.28515625" style="824" customWidth="1"/>
    <col min="12809" max="12809" width="10.42578125" style="824" customWidth="1"/>
    <col min="12810" max="12810" width="9.140625" style="824"/>
    <col min="12811" max="12811" width="3.5703125" style="824" customWidth="1"/>
    <col min="12812" max="12812" width="16.42578125" style="824" customWidth="1"/>
    <col min="12813" max="12813" width="11.7109375" style="824" customWidth="1"/>
    <col min="12814" max="12814" width="10.140625" style="824" customWidth="1"/>
    <col min="12815" max="12815" width="15.85546875" style="824" customWidth="1"/>
    <col min="12816" max="12816" width="3.85546875" style="824" customWidth="1"/>
    <col min="12817" max="12817" width="16.42578125" style="824" customWidth="1"/>
    <col min="12818" max="12818" width="11.28515625" style="824" customWidth="1"/>
    <col min="12819" max="12819" width="10.28515625" style="824" customWidth="1"/>
    <col min="12820" max="12820" width="10" style="824" customWidth="1"/>
    <col min="12821" max="13056" width="9.140625" style="824"/>
    <col min="13057" max="13057" width="4" style="824" customWidth="1"/>
    <col min="13058" max="13058" width="15.140625" style="824" customWidth="1"/>
    <col min="13059" max="13059" width="13.85546875" style="824" customWidth="1"/>
    <col min="13060" max="13060" width="10.140625" style="824" customWidth="1"/>
    <col min="13061" max="13061" width="9.140625" style="824"/>
    <col min="13062" max="13062" width="3.42578125" style="824" customWidth="1"/>
    <col min="13063" max="13063" width="19.5703125" style="824" customWidth="1"/>
    <col min="13064" max="13064" width="12.28515625" style="824" customWidth="1"/>
    <col min="13065" max="13065" width="10.42578125" style="824" customWidth="1"/>
    <col min="13066" max="13066" width="9.140625" style="824"/>
    <col min="13067" max="13067" width="3.5703125" style="824" customWidth="1"/>
    <col min="13068" max="13068" width="16.42578125" style="824" customWidth="1"/>
    <col min="13069" max="13069" width="11.7109375" style="824" customWidth="1"/>
    <col min="13070" max="13070" width="10.140625" style="824" customWidth="1"/>
    <col min="13071" max="13071" width="15.85546875" style="824" customWidth="1"/>
    <col min="13072" max="13072" width="3.85546875" style="824" customWidth="1"/>
    <col min="13073" max="13073" width="16.42578125" style="824" customWidth="1"/>
    <col min="13074" max="13074" width="11.28515625" style="824" customWidth="1"/>
    <col min="13075" max="13075" width="10.28515625" style="824" customWidth="1"/>
    <col min="13076" max="13076" width="10" style="824" customWidth="1"/>
    <col min="13077" max="13312" width="9.140625" style="824"/>
    <col min="13313" max="13313" width="4" style="824" customWidth="1"/>
    <col min="13314" max="13314" width="15.140625" style="824" customWidth="1"/>
    <col min="13315" max="13315" width="13.85546875" style="824" customWidth="1"/>
    <col min="13316" max="13316" width="10.140625" style="824" customWidth="1"/>
    <col min="13317" max="13317" width="9.140625" style="824"/>
    <col min="13318" max="13318" width="3.42578125" style="824" customWidth="1"/>
    <col min="13319" max="13319" width="19.5703125" style="824" customWidth="1"/>
    <col min="13320" max="13320" width="12.28515625" style="824" customWidth="1"/>
    <col min="13321" max="13321" width="10.42578125" style="824" customWidth="1"/>
    <col min="13322" max="13322" width="9.140625" style="824"/>
    <col min="13323" max="13323" width="3.5703125" style="824" customWidth="1"/>
    <col min="13324" max="13324" width="16.42578125" style="824" customWidth="1"/>
    <col min="13325" max="13325" width="11.7109375" style="824" customWidth="1"/>
    <col min="13326" max="13326" width="10.140625" style="824" customWidth="1"/>
    <col min="13327" max="13327" width="15.85546875" style="824" customWidth="1"/>
    <col min="13328" max="13328" width="3.85546875" style="824" customWidth="1"/>
    <col min="13329" max="13329" width="16.42578125" style="824" customWidth="1"/>
    <col min="13330" max="13330" width="11.28515625" style="824" customWidth="1"/>
    <col min="13331" max="13331" width="10.28515625" style="824" customWidth="1"/>
    <col min="13332" max="13332" width="10" style="824" customWidth="1"/>
    <col min="13333" max="13568" width="9.140625" style="824"/>
    <col min="13569" max="13569" width="4" style="824" customWidth="1"/>
    <col min="13570" max="13570" width="15.140625" style="824" customWidth="1"/>
    <col min="13571" max="13571" width="13.85546875" style="824" customWidth="1"/>
    <col min="13572" max="13572" width="10.140625" style="824" customWidth="1"/>
    <col min="13573" max="13573" width="9.140625" style="824"/>
    <col min="13574" max="13574" width="3.42578125" style="824" customWidth="1"/>
    <col min="13575" max="13575" width="19.5703125" style="824" customWidth="1"/>
    <col min="13576" max="13576" width="12.28515625" style="824" customWidth="1"/>
    <col min="13577" max="13577" width="10.42578125" style="824" customWidth="1"/>
    <col min="13578" max="13578" width="9.140625" style="824"/>
    <col min="13579" max="13579" width="3.5703125" style="824" customWidth="1"/>
    <col min="13580" max="13580" width="16.42578125" style="824" customWidth="1"/>
    <col min="13581" max="13581" width="11.7109375" style="824" customWidth="1"/>
    <col min="13582" max="13582" width="10.140625" style="824" customWidth="1"/>
    <col min="13583" max="13583" width="15.85546875" style="824" customWidth="1"/>
    <col min="13584" max="13584" width="3.85546875" style="824" customWidth="1"/>
    <col min="13585" max="13585" width="16.42578125" style="824" customWidth="1"/>
    <col min="13586" max="13586" width="11.28515625" style="824" customWidth="1"/>
    <col min="13587" max="13587" width="10.28515625" style="824" customWidth="1"/>
    <col min="13588" max="13588" width="10" style="824" customWidth="1"/>
    <col min="13589" max="13824" width="9.140625" style="824"/>
    <col min="13825" max="13825" width="4" style="824" customWidth="1"/>
    <col min="13826" max="13826" width="15.140625" style="824" customWidth="1"/>
    <col min="13827" max="13827" width="13.85546875" style="824" customWidth="1"/>
    <col min="13828" max="13828" width="10.140625" style="824" customWidth="1"/>
    <col min="13829" max="13829" width="9.140625" style="824"/>
    <col min="13830" max="13830" width="3.42578125" style="824" customWidth="1"/>
    <col min="13831" max="13831" width="19.5703125" style="824" customWidth="1"/>
    <col min="13832" max="13832" width="12.28515625" style="824" customWidth="1"/>
    <col min="13833" max="13833" width="10.42578125" style="824" customWidth="1"/>
    <col min="13834" max="13834" width="9.140625" style="824"/>
    <col min="13835" max="13835" width="3.5703125" style="824" customWidth="1"/>
    <col min="13836" max="13836" width="16.42578125" style="824" customWidth="1"/>
    <col min="13837" max="13837" width="11.7109375" style="824" customWidth="1"/>
    <col min="13838" max="13838" width="10.140625" style="824" customWidth="1"/>
    <col min="13839" max="13839" width="15.85546875" style="824" customWidth="1"/>
    <col min="13840" max="13840" width="3.85546875" style="824" customWidth="1"/>
    <col min="13841" max="13841" width="16.42578125" style="824" customWidth="1"/>
    <col min="13842" max="13842" width="11.28515625" style="824" customWidth="1"/>
    <col min="13843" max="13843" width="10.28515625" style="824" customWidth="1"/>
    <col min="13844" max="13844" width="10" style="824" customWidth="1"/>
    <col min="13845" max="14080" width="9.140625" style="824"/>
    <col min="14081" max="14081" width="4" style="824" customWidth="1"/>
    <col min="14082" max="14082" width="15.140625" style="824" customWidth="1"/>
    <col min="14083" max="14083" width="13.85546875" style="824" customWidth="1"/>
    <col min="14084" max="14084" width="10.140625" style="824" customWidth="1"/>
    <col min="14085" max="14085" width="9.140625" style="824"/>
    <col min="14086" max="14086" width="3.42578125" style="824" customWidth="1"/>
    <col min="14087" max="14087" width="19.5703125" style="824" customWidth="1"/>
    <col min="14088" max="14088" width="12.28515625" style="824" customWidth="1"/>
    <col min="14089" max="14089" width="10.42578125" style="824" customWidth="1"/>
    <col min="14090" max="14090" width="9.140625" style="824"/>
    <col min="14091" max="14091" width="3.5703125" style="824" customWidth="1"/>
    <col min="14092" max="14092" width="16.42578125" style="824" customWidth="1"/>
    <col min="14093" max="14093" width="11.7109375" style="824" customWidth="1"/>
    <col min="14094" max="14094" width="10.140625" style="824" customWidth="1"/>
    <col min="14095" max="14095" width="15.85546875" style="824" customWidth="1"/>
    <col min="14096" max="14096" width="3.85546875" style="824" customWidth="1"/>
    <col min="14097" max="14097" width="16.42578125" style="824" customWidth="1"/>
    <col min="14098" max="14098" width="11.28515625" style="824" customWidth="1"/>
    <col min="14099" max="14099" width="10.28515625" style="824" customWidth="1"/>
    <col min="14100" max="14100" width="10" style="824" customWidth="1"/>
    <col min="14101" max="14336" width="9.140625" style="824"/>
    <col min="14337" max="14337" width="4" style="824" customWidth="1"/>
    <col min="14338" max="14338" width="15.140625" style="824" customWidth="1"/>
    <col min="14339" max="14339" width="13.85546875" style="824" customWidth="1"/>
    <col min="14340" max="14340" width="10.140625" style="824" customWidth="1"/>
    <col min="14341" max="14341" width="9.140625" style="824"/>
    <col min="14342" max="14342" width="3.42578125" style="824" customWidth="1"/>
    <col min="14343" max="14343" width="19.5703125" style="824" customWidth="1"/>
    <col min="14344" max="14344" width="12.28515625" style="824" customWidth="1"/>
    <col min="14345" max="14345" width="10.42578125" style="824" customWidth="1"/>
    <col min="14346" max="14346" width="9.140625" style="824"/>
    <col min="14347" max="14347" width="3.5703125" style="824" customWidth="1"/>
    <col min="14348" max="14348" width="16.42578125" style="824" customWidth="1"/>
    <col min="14349" max="14349" width="11.7109375" style="824" customWidth="1"/>
    <col min="14350" max="14350" width="10.140625" style="824" customWidth="1"/>
    <col min="14351" max="14351" width="15.85546875" style="824" customWidth="1"/>
    <col min="14352" max="14352" width="3.85546875" style="824" customWidth="1"/>
    <col min="14353" max="14353" width="16.42578125" style="824" customWidth="1"/>
    <col min="14354" max="14354" width="11.28515625" style="824" customWidth="1"/>
    <col min="14355" max="14355" width="10.28515625" style="824" customWidth="1"/>
    <col min="14356" max="14356" width="10" style="824" customWidth="1"/>
    <col min="14357" max="14592" width="9.140625" style="824"/>
    <col min="14593" max="14593" width="4" style="824" customWidth="1"/>
    <col min="14594" max="14594" width="15.140625" style="824" customWidth="1"/>
    <col min="14595" max="14595" width="13.85546875" style="824" customWidth="1"/>
    <col min="14596" max="14596" width="10.140625" style="824" customWidth="1"/>
    <col min="14597" max="14597" width="9.140625" style="824"/>
    <col min="14598" max="14598" width="3.42578125" style="824" customWidth="1"/>
    <col min="14599" max="14599" width="19.5703125" style="824" customWidth="1"/>
    <col min="14600" max="14600" width="12.28515625" style="824" customWidth="1"/>
    <col min="14601" max="14601" width="10.42578125" style="824" customWidth="1"/>
    <col min="14602" max="14602" width="9.140625" style="824"/>
    <col min="14603" max="14603" width="3.5703125" style="824" customWidth="1"/>
    <col min="14604" max="14604" width="16.42578125" style="824" customWidth="1"/>
    <col min="14605" max="14605" width="11.7109375" style="824" customWidth="1"/>
    <col min="14606" max="14606" width="10.140625" style="824" customWidth="1"/>
    <col min="14607" max="14607" width="15.85546875" style="824" customWidth="1"/>
    <col min="14608" max="14608" width="3.85546875" style="824" customWidth="1"/>
    <col min="14609" max="14609" width="16.42578125" style="824" customWidth="1"/>
    <col min="14610" max="14610" width="11.28515625" style="824" customWidth="1"/>
    <col min="14611" max="14611" width="10.28515625" style="824" customWidth="1"/>
    <col min="14612" max="14612" width="10" style="824" customWidth="1"/>
    <col min="14613" max="14848" width="9.140625" style="824"/>
    <col min="14849" max="14849" width="4" style="824" customWidth="1"/>
    <col min="14850" max="14850" width="15.140625" style="824" customWidth="1"/>
    <col min="14851" max="14851" width="13.85546875" style="824" customWidth="1"/>
    <col min="14852" max="14852" width="10.140625" style="824" customWidth="1"/>
    <col min="14853" max="14853" width="9.140625" style="824"/>
    <col min="14854" max="14854" width="3.42578125" style="824" customWidth="1"/>
    <col min="14855" max="14855" width="19.5703125" style="824" customWidth="1"/>
    <col min="14856" max="14856" width="12.28515625" style="824" customWidth="1"/>
    <col min="14857" max="14857" width="10.42578125" style="824" customWidth="1"/>
    <col min="14858" max="14858" width="9.140625" style="824"/>
    <col min="14859" max="14859" width="3.5703125" style="824" customWidth="1"/>
    <col min="14860" max="14860" width="16.42578125" style="824" customWidth="1"/>
    <col min="14861" max="14861" width="11.7109375" style="824" customWidth="1"/>
    <col min="14862" max="14862" width="10.140625" style="824" customWidth="1"/>
    <col min="14863" max="14863" width="15.85546875" style="824" customWidth="1"/>
    <col min="14864" max="14864" width="3.85546875" style="824" customWidth="1"/>
    <col min="14865" max="14865" width="16.42578125" style="824" customWidth="1"/>
    <col min="14866" max="14866" width="11.28515625" style="824" customWidth="1"/>
    <col min="14867" max="14867" width="10.28515625" style="824" customWidth="1"/>
    <col min="14868" max="14868" width="10" style="824" customWidth="1"/>
    <col min="14869" max="15104" width="9.140625" style="824"/>
    <col min="15105" max="15105" width="4" style="824" customWidth="1"/>
    <col min="15106" max="15106" width="15.140625" style="824" customWidth="1"/>
    <col min="15107" max="15107" width="13.85546875" style="824" customWidth="1"/>
    <col min="15108" max="15108" width="10.140625" style="824" customWidth="1"/>
    <col min="15109" max="15109" width="9.140625" style="824"/>
    <col min="15110" max="15110" width="3.42578125" style="824" customWidth="1"/>
    <col min="15111" max="15111" width="19.5703125" style="824" customWidth="1"/>
    <col min="15112" max="15112" width="12.28515625" style="824" customWidth="1"/>
    <col min="15113" max="15113" width="10.42578125" style="824" customWidth="1"/>
    <col min="15114" max="15114" width="9.140625" style="824"/>
    <col min="15115" max="15115" width="3.5703125" style="824" customWidth="1"/>
    <col min="15116" max="15116" width="16.42578125" style="824" customWidth="1"/>
    <col min="15117" max="15117" width="11.7109375" style="824" customWidth="1"/>
    <col min="15118" max="15118" width="10.140625" style="824" customWidth="1"/>
    <col min="15119" max="15119" width="15.85546875" style="824" customWidth="1"/>
    <col min="15120" max="15120" width="3.85546875" style="824" customWidth="1"/>
    <col min="15121" max="15121" width="16.42578125" style="824" customWidth="1"/>
    <col min="15122" max="15122" width="11.28515625" style="824" customWidth="1"/>
    <col min="15123" max="15123" width="10.28515625" style="824" customWidth="1"/>
    <col min="15124" max="15124" width="10" style="824" customWidth="1"/>
    <col min="15125" max="15360" width="9.140625" style="824"/>
    <col min="15361" max="15361" width="4" style="824" customWidth="1"/>
    <col min="15362" max="15362" width="15.140625" style="824" customWidth="1"/>
    <col min="15363" max="15363" width="13.85546875" style="824" customWidth="1"/>
    <col min="15364" max="15364" width="10.140625" style="824" customWidth="1"/>
    <col min="15365" max="15365" width="9.140625" style="824"/>
    <col min="15366" max="15366" width="3.42578125" style="824" customWidth="1"/>
    <col min="15367" max="15367" width="19.5703125" style="824" customWidth="1"/>
    <col min="15368" max="15368" width="12.28515625" style="824" customWidth="1"/>
    <col min="15369" max="15369" width="10.42578125" style="824" customWidth="1"/>
    <col min="15370" max="15370" width="9.140625" style="824"/>
    <col min="15371" max="15371" width="3.5703125" style="824" customWidth="1"/>
    <col min="15372" max="15372" width="16.42578125" style="824" customWidth="1"/>
    <col min="15373" max="15373" width="11.7109375" style="824" customWidth="1"/>
    <col min="15374" max="15374" width="10.140625" style="824" customWidth="1"/>
    <col min="15375" max="15375" width="15.85546875" style="824" customWidth="1"/>
    <col min="15376" max="15376" width="3.85546875" style="824" customWidth="1"/>
    <col min="15377" max="15377" width="16.42578125" style="824" customWidth="1"/>
    <col min="15378" max="15378" width="11.28515625" style="824" customWidth="1"/>
    <col min="15379" max="15379" width="10.28515625" style="824" customWidth="1"/>
    <col min="15380" max="15380" width="10" style="824" customWidth="1"/>
    <col min="15381" max="15616" width="9.140625" style="824"/>
    <col min="15617" max="15617" width="4" style="824" customWidth="1"/>
    <col min="15618" max="15618" width="15.140625" style="824" customWidth="1"/>
    <col min="15619" max="15619" width="13.85546875" style="824" customWidth="1"/>
    <col min="15620" max="15620" width="10.140625" style="824" customWidth="1"/>
    <col min="15621" max="15621" width="9.140625" style="824"/>
    <col min="15622" max="15622" width="3.42578125" style="824" customWidth="1"/>
    <col min="15623" max="15623" width="19.5703125" style="824" customWidth="1"/>
    <col min="15624" max="15624" width="12.28515625" style="824" customWidth="1"/>
    <col min="15625" max="15625" width="10.42578125" style="824" customWidth="1"/>
    <col min="15626" max="15626" width="9.140625" style="824"/>
    <col min="15627" max="15627" width="3.5703125" style="824" customWidth="1"/>
    <col min="15628" max="15628" width="16.42578125" style="824" customWidth="1"/>
    <col min="15629" max="15629" width="11.7109375" style="824" customWidth="1"/>
    <col min="15630" max="15630" width="10.140625" style="824" customWidth="1"/>
    <col min="15631" max="15631" width="15.85546875" style="824" customWidth="1"/>
    <col min="15632" max="15632" width="3.85546875" style="824" customWidth="1"/>
    <col min="15633" max="15633" width="16.42578125" style="824" customWidth="1"/>
    <col min="15634" max="15634" width="11.28515625" style="824" customWidth="1"/>
    <col min="15635" max="15635" width="10.28515625" style="824" customWidth="1"/>
    <col min="15636" max="15636" width="10" style="824" customWidth="1"/>
    <col min="15637" max="15872" width="9.140625" style="824"/>
    <col min="15873" max="15873" width="4" style="824" customWidth="1"/>
    <col min="15874" max="15874" width="15.140625" style="824" customWidth="1"/>
    <col min="15875" max="15875" width="13.85546875" style="824" customWidth="1"/>
    <col min="15876" max="15876" width="10.140625" style="824" customWidth="1"/>
    <col min="15877" max="15877" width="9.140625" style="824"/>
    <col min="15878" max="15878" width="3.42578125" style="824" customWidth="1"/>
    <col min="15879" max="15879" width="19.5703125" style="824" customWidth="1"/>
    <col min="15880" max="15880" width="12.28515625" style="824" customWidth="1"/>
    <col min="15881" max="15881" width="10.42578125" style="824" customWidth="1"/>
    <col min="15882" max="15882" width="9.140625" style="824"/>
    <col min="15883" max="15883" width="3.5703125" style="824" customWidth="1"/>
    <col min="15884" max="15884" width="16.42578125" style="824" customWidth="1"/>
    <col min="15885" max="15885" width="11.7109375" style="824" customWidth="1"/>
    <col min="15886" max="15886" width="10.140625" style="824" customWidth="1"/>
    <col min="15887" max="15887" width="15.85546875" style="824" customWidth="1"/>
    <col min="15888" max="15888" width="3.85546875" style="824" customWidth="1"/>
    <col min="15889" max="15889" width="16.42578125" style="824" customWidth="1"/>
    <col min="15890" max="15890" width="11.28515625" style="824" customWidth="1"/>
    <col min="15891" max="15891" width="10.28515625" style="824" customWidth="1"/>
    <col min="15892" max="15892" width="10" style="824" customWidth="1"/>
    <col min="15893" max="16128" width="9.140625" style="824"/>
    <col min="16129" max="16129" width="4" style="824" customWidth="1"/>
    <col min="16130" max="16130" width="15.140625" style="824" customWidth="1"/>
    <col min="16131" max="16131" width="13.85546875" style="824" customWidth="1"/>
    <col min="16132" max="16132" width="10.140625" style="824" customWidth="1"/>
    <col min="16133" max="16133" width="9.140625" style="824"/>
    <col min="16134" max="16134" width="3.42578125" style="824" customWidth="1"/>
    <col min="16135" max="16135" width="19.5703125" style="824" customWidth="1"/>
    <col min="16136" max="16136" width="12.28515625" style="824" customWidth="1"/>
    <col min="16137" max="16137" width="10.42578125" style="824" customWidth="1"/>
    <col min="16138" max="16138" width="9.140625" style="824"/>
    <col min="16139" max="16139" width="3.5703125" style="824" customWidth="1"/>
    <col min="16140" max="16140" width="16.42578125" style="824" customWidth="1"/>
    <col min="16141" max="16141" width="11.7109375" style="824" customWidth="1"/>
    <col min="16142" max="16142" width="10.140625" style="824" customWidth="1"/>
    <col min="16143" max="16143" width="15.85546875" style="824" customWidth="1"/>
    <col min="16144" max="16144" width="3.85546875" style="824" customWidth="1"/>
    <col min="16145" max="16145" width="16.42578125" style="824" customWidth="1"/>
    <col min="16146" max="16146" width="11.28515625" style="824" customWidth="1"/>
    <col min="16147" max="16147" width="10.28515625" style="824" customWidth="1"/>
    <col min="16148" max="16148" width="10" style="824" customWidth="1"/>
    <col min="16149" max="16384" width="9.140625" style="824"/>
  </cols>
  <sheetData>
    <row r="1" spans="2:28" ht="18.75">
      <c r="B1" s="644" t="s">
        <v>317</v>
      </c>
    </row>
    <row r="2" spans="2:28" ht="18" customHeight="1">
      <c r="B2" s="1176" t="s">
        <v>360</v>
      </c>
      <c r="C2" s="1176"/>
      <c r="D2" s="1176"/>
      <c r="E2" s="1176"/>
      <c r="F2" s="1176"/>
      <c r="G2" s="1176"/>
      <c r="H2" s="1176"/>
      <c r="I2" s="1176"/>
      <c r="J2" s="1176"/>
      <c r="K2" s="1176"/>
      <c r="L2" s="1176"/>
      <c r="M2" s="1176"/>
      <c r="N2" s="1176"/>
      <c r="O2" s="1176"/>
      <c r="P2" s="1176"/>
      <c r="Q2" s="1176"/>
      <c r="R2" s="1176"/>
      <c r="S2" s="1176"/>
      <c r="T2" s="1176"/>
      <c r="U2" s="1176"/>
      <c r="V2" s="1176"/>
      <c r="W2" s="1176"/>
      <c r="X2" s="1176"/>
      <c r="Y2" s="1176"/>
      <c r="Z2" s="1176"/>
      <c r="AA2" s="1176"/>
      <c r="AB2" s="1176"/>
    </row>
    <row r="3" spans="2:28" ht="18" customHeight="1">
      <c r="B3" s="1179" t="s">
        <v>359</v>
      </c>
      <c r="C3" s="1179"/>
      <c r="D3" s="1179"/>
      <c r="E3" s="1179"/>
      <c r="F3" s="1179"/>
      <c r="G3" s="1179"/>
      <c r="H3" s="1179"/>
      <c r="I3" s="676"/>
      <c r="J3" s="676"/>
      <c r="K3" s="676"/>
      <c r="L3" s="676"/>
      <c r="M3" s="676"/>
      <c r="N3" s="676"/>
      <c r="O3" s="676"/>
      <c r="P3" s="676"/>
      <c r="Q3" s="676"/>
      <c r="R3" s="676"/>
      <c r="S3" s="676"/>
      <c r="T3" s="676"/>
      <c r="U3" s="676"/>
      <c r="V3" s="676"/>
      <c r="W3" s="676"/>
      <c r="X3" s="676"/>
      <c r="Y3" s="676"/>
      <c r="Z3" s="676"/>
      <c r="AA3" s="676"/>
      <c r="AB3" s="676"/>
    </row>
    <row r="5" spans="2:28" s="677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92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3" t="s">
        <v>193</v>
      </c>
      <c r="H7" s="654" t="s">
        <v>194</v>
      </c>
      <c r="I7" s="655" t="s">
        <v>195</v>
      </c>
      <c r="J7" s="656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660" t="s">
        <v>219</v>
      </c>
      <c r="C8" s="661">
        <v>9428.9580000000005</v>
      </c>
      <c r="D8" s="662">
        <v>21829</v>
      </c>
      <c r="E8" s="782">
        <v>1.7640911830969788</v>
      </c>
      <c r="G8" s="660" t="s">
        <v>219</v>
      </c>
      <c r="H8" s="661">
        <v>1666.0630000000001</v>
      </c>
      <c r="I8" s="662">
        <v>8356</v>
      </c>
      <c r="J8" s="782">
        <v>3.0227806716270327</v>
      </c>
      <c r="K8" s="825"/>
      <c r="L8" s="660" t="s">
        <v>201</v>
      </c>
      <c r="M8" s="661">
        <v>7749.5619999999999</v>
      </c>
      <c r="N8" s="662">
        <v>2543.8609999999999</v>
      </c>
      <c r="O8" s="782">
        <v>3.0463779270958593</v>
      </c>
      <c r="P8" s="825"/>
      <c r="Q8" s="660" t="s">
        <v>201</v>
      </c>
      <c r="R8" s="661">
        <v>2153.643</v>
      </c>
      <c r="S8" s="662">
        <v>755.97699999999998</v>
      </c>
      <c r="T8" s="782">
        <v>2.8488207974581239</v>
      </c>
    </row>
    <row r="9" spans="2:28" ht="15.75">
      <c r="B9" s="665" t="s">
        <v>321</v>
      </c>
      <c r="C9" s="666">
        <v>9129.9359999999997</v>
      </c>
      <c r="D9" s="666">
        <v>19210</v>
      </c>
      <c r="E9" s="783">
        <v>2.7507164566908258</v>
      </c>
      <c r="G9" s="665" t="s">
        <v>321</v>
      </c>
      <c r="H9" s="666">
        <v>1699.0809999999999</v>
      </c>
      <c r="I9" s="666">
        <v>8138</v>
      </c>
      <c r="J9" s="783">
        <v>3.3769882834626888</v>
      </c>
      <c r="K9" s="825"/>
      <c r="L9" s="665" t="s">
        <v>207</v>
      </c>
      <c r="M9" s="666">
        <v>4075.9520000000002</v>
      </c>
      <c r="N9" s="666">
        <v>1454.152</v>
      </c>
      <c r="O9" s="783">
        <v>2.8029752047928964</v>
      </c>
      <c r="P9" s="825"/>
      <c r="Q9" s="665" t="s">
        <v>203</v>
      </c>
      <c r="R9" s="666">
        <v>2076.547</v>
      </c>
      <c r="S9" s="666">
        <v>636.56799999999998</v>
      </c>
      <c r="T9" s="783">
        <v>3.2620976863430147</v>
      </c>
    </row>
    <row r="10" spans="2:28" ht="15.75">
      <c r="B10" s="667" t="s">
        <v>213</v>
      </c>
      <c r="C10" s="666">
        <v>9581.6219999999994</v>
      </c>
      <c r="D10" s="668">
        <v>15491</v>
      </c>
      <c r="E10" s="785">
        <v>1.8375127434292233</v>
      </c>
      <c r="G10" s="667" t="s">
        <v>224</v>
      </c>
      <c r="H10" s="666">
        <v>1024.374</v>
      </c>
      <c r="I10" s="668">
        <v>6044</v>
      </c>
      <c r="J10" s="785">
        <v>3.0834484689224211</v>
      </c>
      <c r="K10" s="825"/>
      <c r="L10" s="665" t="s">
        <v>222</v>
      </c>
      <c r="M10" s="666">
        <v>3224.6959999999999</v>
      </c>
      <c r="N10" s="666">
        <v>1434.2180000000001</v>
      </c>
      <c r="O10" s="783">
        <v>2.2484001734743253</v>
      </c>
      <c r="P10" s="825"/>
      <c r="Q10" s="665" t="s">
        <v>321</v>
      </c>
      <c r="R10" s="666">
        <v>3602.85</v>
      </c>
      <c r="S10" s="666">
        <v>628.97900000000004</v>
      </c>
      <c r="T10" s="783">
        <v>5.7280926708204882</v>
      </c>
    </row>
    <row r="11" spans="2:28" ht="15.75">
      <c r="B11" s="665" t="s">
        <v>224</v>
      </c>
      <c r="C11" s="666">
        <v>6484.2349999999997</v>
      </c>
      <c r="D11" s="666">
        <v>14263</v>
      </c>
      <c r="E11" s="783">
        <v>1.8725036956350356</v>
      </c>
      <c r="G11" s="665" t="s">
        <v>198</v>
      </c>
      <c r="H11" s="666">
        <v>255.98599999999999</v>
      </c>
      <c r="I11" s="666">
        <v>1725</v>
      </c>
      <c r="J11" s="783">
        <v>2.5986052035854592</v>
      </c>
      <c r="K11" s="825"/>
      <c r="L11" s="665" t="s">
        <v>198</v>
      </c>
      <c r="M11" s="666">
        <v>3055.1410000000001</v>
      </c>
      <c r="N11" s="666">
        <v>1307.6859999999999</v>
      </c>
      <c r="O11" s="783">
        <v>2.3362955633080116</v>
      </c>
      <c r="P11" s="825"/>
      <c r="Q11" s="665" t="s">
        <v>198</v>
      </c>
      <c r="R11" s="666">
        <v>1710.5419999999999</v>
      </c>
      <c r="S11" s="666">
        <v>601.68399999999997</v>
      </c>
      <c r="T11" s="783">
        <v>2.8429241927656377</v>
      </c>
    </row>
    <row r="12" spans="2:28" ht="16.5" thickBot="1">
      <c r="B12" s="665" t="s">
        <v>198</v>
      </c>
      <c r="C12" s="666">
        <v>1740.799</v>
      </c>
      <c r="D12" s="666">
        <v>8806</v>
      </c>
      <c r="E12" s="783">
        <v>2.7922030635977224</v>
      </c>
      <c r="G12" s="665" t="s">
        <v>220</v>
      </c>
      <c r="H12" s="666">
        <v>250.72</v>
      </c>
      <c r="I12" s="666">
        <v>1634</v>
      </c>
      <c r="J12" s="783">
        <v>3.0405044870240117</v>
      </c>
      <c r="K12" s="825"/>
      <c r="L12" s="665" t="s">
        <v>221</v>
      </c>
      <c r="M12" s="666">
        <v>4629.54</v>
      </c>
      <c r="N12" s="666">
        <v>1212.212</v>
      </c>
      <c r="O12" s="783">
        <v>3.819084450574652</v>
      </c>
      <c r="P12" s="825"/>
      <c r="Q12" s="665" t="s">
        <v>221</v>
      </c>
      <c r="R12" s="666">
        <v>1473.8009999999999</v>
      </c>
      <c r="S12" s="666">
        <v>334.09500000000003</v>
      </c>
      <c r="T12" s="783">
        <v>4.4113231266555912</v>
      </c>
    </row>
    <row r="13" spans="2:28" ht="16.5" thickBot="1">
      <c r="B13" s="667" t="s">
        <v>201</v>
      </c>
      <c r="C13" s="666">
        <v>4555.6620000000003</v>
      </c>
      <c r="D13" s="666">
        <v>6631</v>
      </c>
      <c r="E13" s="783">
        <v>2.2516621821194081</v>
      </c>
      <c r="G13" s="669" t="s">
        <v>343</v>
      </c>
      <c r="H13" s="670">
        <v>4618.0510000000004</v>
      </c>
      <c r="I13" s="671">
        <v>24377</v>
      </c>
      <c r="J13" s="784">
        <v>3.1125434154194029</v>
      </c>
      <c r="K13" s="825"/>
      <c r="L13" s="665" t="s">
        <v>203</v>
      </c>
      <c r="M13" s="666">
        <v>2940.9290000000001</v>
      </c>
      <c r="N13" s="666">
        <v>947.30799999999999</v>
      </c>
      <c r="O13" s="783">
        <v>3.1045119433172741</v>
      </c>
      <c r="P13" s="825"/>
      <c r="Q13" s="665" t="s">
        <v>212</v>
      </c>
      <c r="R13" s="666">
        <v>715.16600000000005</v>
      </c>
      <c r="S13" s="666">
        <v>219.42099999999999</v>
      </c>
      <c r="T13" s="783">
        <v>3.2593325160308271</v>
      </c>
    </row>
    <row r="14" spans="2:28" ht="15.75">
      <c r="B14" s="667" t="s">
        <v>220</v>
      </c>
      <c r="C14" s="666">
        <v>2730.9580000000001</v>
      </c>
      <c r="D14" s="666">
        <v>5868</v>
      </c>
      <c r="E14" s="783">
        <v>2.0097626956991448</v>
      </c>
      <c r="G14" s="678"/>
      <c r="H14" s="674"/>
      <c r="I14" s="674"/>
      <c r="J14" s="674"/>
      <c r="K14" s="825"/>
      <c r="L14" s="665" t="s">
        <v>219</v>
      </c>
      <c r="M14" s="666">
        <v>1399.6</v>
      </c>
      <c r="N14" s="666">
        <v>711.97799999999995</v>
      </c>
      <c r="O14" s="783">
        <v>1.965791077814202</v>
      </c>
      <c r="P14" s="825"/>
      <c r="Q14" s="665" t="s">
        <v>199</v>
      </c>
      <c r="R14" s="666">
        <v>876.75900000000001</v>
      </c>
      <c r="S14" s="666">
        <v>160.97800000000001</v>
      </c>
      <c r="T14" s="783">
        <v>5.4464523102535747</v>
      </c>
    </row>
    <row r="15" spans="2:28" ht="15.75">
      <c r="B15" s="665" t="s">
        <v>212</v>
      </c>
      <c r="C15" s="666">
        <v>4592.0959999999995</v>
      </c>
      <c r="D15" s="666">
        <v>3098</v>
      </c>
      <c r="E15" s="783">
        <v>2.6658136860431432</v>
      </c>
      <c r="G15" s="672"/>
      <c r="H15" s="679"/>
      <c r="I15" s="673"/>
      <c r="J15" s="673"/>
      <c r="K15" s="825"/>
      <c r="L15" s="665" t="s">
        <v>211</v>
      </c>
      <c r="M15" s="666">
        <v>1639.5809999999999</v>
      </c>
      <c r="N15" s="666">
        <v>694.39599999999996</v>
      </c>
      <c r="O15" s="783">
        <v>2.3611613546160979</v>
      </c>
      <c r="P15" s="825"/>
      <c r="Q15" s="665" t="s">
        <v>207</v>
      </c>
      <c r="R15" s="666">
        <v>339.29300000000001</v>
      </c>
      <c r="S15" s="666">
        <v>150.92500000000001</v>
      </c>
      <c r="T15" s="783">
        <v>2.2480901109822757</v>
      </c>
    </row>
    <row r="16" spans="2:28" ht="15.75">
      <c r="B16" s="667" t="s">
        <v>222</v>
      </c>
      <c r="C16" s="666">
        <v>850.77599999999995</v>
      </c>
      <c r="D16" s="666">
        <v>1380</v>
      </c>
      <c r="E16" s="783">
        <v>1.7024406740318445</v>
      </c>
      <c r="G16" s="825"/>
      <c r="H16" s="825"/>
      <c r="I16" s="825"/>
      <c r="J16" s="825"/>
      <c r="K16" s="825"/>
      <c r="L16" s="665" t="s">
        <v>321</v>
      </c>
      <c r="M16" s="666">
        <v>3040.4949999999999</v>
      </c>
      <c r="N16" s="666">
        <v>468.66800000000001</v>
      </c>
      <c r="O16" s="783">
        <v>6.4875242175697929</v>
      </c>
      <c r="P16" s="825"/>
      <c r="Q16" s="665" t="s">
        <v>200</v>
      </c>
      <c r="R16" s="666">
        <v>378.56700000000001</v>
      </c>
      <c r="S16" s="666">
        <v>68.180000000000007</v>
      </c>
      <c r="T16" s="783">
        <v>5.5524640657084188</v>
      </c>
    </row>
    <row r="17" spans="2:20" ht="16.5" thickBot="1">
      <c r="B17" s="667" t="s">
        <v>211</v>
      </c>
      <c r="C17" s="666">
        <v>412.185</v>
      </c>
      <c r="D17" s="668">
        <v>477</v>
      </c>
      <c r="E17" s="785">
        <v>1.4155919979393836</v>
      </c>
      <c r="G17" s="825"/>
      <c r="H17" s="825"/>
      <c r="I17" s="825"/>
      <c r="J17" s="825"/>
      <c r="K17" s="825"/>
      <c r="L17" s="665" t="s">
        <v>212</v>
      </c>
      <c r="M17" s="666">
        <v>648.572</v>
      </c>
      <c r="N17" s="666">
        <v>208.30699999999999</v>
      </c>
      <c r="O17" s="783">
        <v>3.1135391513487307</v>
      </c>
      <c r="P17" s="825"/>
      <c r="Q17" s="665" t="s">
        <v>216</v>
      </c>
      <c r="R17" s="666">
        <v>33.002000000000002</v>
      </c>
      <c r="S17" s="666">
        <v>42.253</v>
      </c>
      <c r="T17" s="783">
        <v>0.78105696636925193</v>
      </c>
    </row>
    <row r="18" spans="2:20" ht="35.25" customHeight="1" thickBot="1">
      <c r="B18" s="669" t="s">
        <v>343</v>
      </c>
      <c r="C18" s="670">
        <v>50287.648999999998</v>
      </c>
      <c r="D18" s="671">
        <v>97778</v>
      </c>
      <c r="E18" s="784">
        <v>2.0746429891899818</v>
      </c>
      <c r="G18" s="675"/>
      <c r="H18" s="825"/>
      <c r="I18" s="825"/>
      <c r="J18" s="825"/>
      <c r="K18" s="825"/>
      <c r="L18" s="665" t="s">
        <v>215</v>
      </c>
      <c r="M18" s="666">
        <v>464.21600000000001</v>
      </c>
      <c r="N18" s="666">
        <v>193.28700000000001</v>
      </c>
      <c r="O18" s="783">
        <v>2.4016928194860494</v>
      </c>
      <c r="P18" s="825"/>
      <c r="Q18" s="669" t="s">
        <v>343</v>
      </c>
      <c r="R18" s="670">
        <v>13710.691999999999</v>
      </c>
      <c r="S18" s="671">
        <v>3636</v>
      </c>
      <c r="T18" s="784">
        <v>3.7708173817381736</v>
      </c>
    </row>
    <row r="19" spans="2:20" ht="16.5" thickBot="1">
      <c r="B19" s="678"/>
      <c r="D19" s="674"/>
      <c r="E19" s="674"/>
      <c r="G19" s="825"/>
      <c r="H19" s="825"/>
      <c r="I19" s="825"/>
      <c r="J19" s="825"/>
      <c r="K19" s="825"/>
      <c r="L19" s="665" t="s">
        <v>206</v>
      </c>
      <c r="M19" s="666">
        <v>98.289000000000001</v>
      </c>
      <c r="N19" s="666">
        <v>48.302999999999997</v>
      </c>
      <c r="O19" s="783">
        <v>2.0348425563629591</v>
      </c>
      <c r="P19" s="825"/>
      <c r="Q19" s="825"/>
      <c r="R19" s="825"/>
      <c r="S19" s="825"/>
      <c r="T19" s="825"/>
    </row>
    <row r="20" spans="2:20" ht="16.5" thickBot="1">
      <c r="B20" s="672"/>
      <c r="C20" s="673"/>
      <c r="E20" s="673"/>
      <c r="G20" s="728"/>
      <c r="H20" s="825"/>
      <c r="I20" s="825"/>
      <c r="J20" s="825"/>
      <c r="K20" s="825"/>
      <c r="L20" s="669" t="s">
        <v>343</v>
      </c>
      <c r="M20" s="670">
        <v>33899.343999999997</v>
      </c>
      <c r="N20" s="671">
        <v>11423.419</v>
      </c>
      <c r="O20" s="784">
        <v>2.967530474020081</v>
      </c>
      <c r="P20" s="825"/>
      <c r="Q20" s="825"/>
      <c r="R20" s="825"/>
      <c r="S20" s="825"/>
      <c r="T20" s="825"/>
    </row>
    <row r="21" spans="2:20">
      <c r="G21" s="825"/>
      <c r="H21" s="825"/>
      <c r="I21" s="679"/>
      <c r="J21" s="825"/>
      <c r="K21" s="825"/>
      <c r="P21" s="825"/>
    </row>
    <row r="22" spans="2:20" ht="15">
      <c r="F22" s="728"/>
      <c r="G22" s="825"/>
      <c r="H22" s="825"/>
      <c r="I22" s="825"/>
      <c r="J22" s="825"/>
      <c r="K22" s="825"/>
      <c r="P22" s="825"/>
    </row>
    <row r="23" spans="2:20">
      <c r="G23" s="825"/>
      <c r="H23" s="825"/>
      <c r="I23" s="825"/>
      <c r="J23" s="825"/>
      <c r="K23" s="825"/>
      <c r="P23" s="825"/>
    </row>
    <row r="24" spans="2:20">
      <c r="G24" s="825"/>
      <c r="H24" s="825"/>
      <c r="I24" s="825"/>
      <c r="J24" s="825"/>
      <c r="K24" s="825"/>
      <c r="P24" s="825"/>
    </row>
    <row r="25" spans="2:20">
      <c r="G25" s="825"/>
      <c r="H25" s="825"/>
      <c r="I25" s="825"/>
      <c r="J25" s="825"/>
      <c r="K25" s="825"/>
      <c r="P25" s="825"/>
    </row>
    <row r="26" spans="2:20">
      <c r="G26" s="825"/>
      <c r="H26" s="825"/>
      <c r="I26" s="825"/>
      <c r="J26" s="825"/>
      <c r="K26" s="825"/>
      <c r="P26" s="825"/>
    </row>
    <row r="27" spans="2:20">
      <c r="G27" s="825"/>
      <c r="H27" s="825"/>
      <c r="I27" s="825"/>
      <c r="J27" s="825"/>
      <c r="K27" s="825"/>
      <c r="P27" s="825"/>
    </row>
    <row r="28" spans="2:20">
      <c r="G28" s="825"/>
      <c r="H28" s="825"/>
      <c r="I28" s="825"/>
      <c r="J28" s="825"/>
      <c r="K28" s="825"/>
      <c r="P28" s="825"/>
    </row>
    <row r="29" spans="2:20">
      <c r="G29" s="825"/>
      <c r="H29" s="825"/>
      <c r="I29" s="825"/>
      <c r="J29" s="825"/>
      <c r="K29" s="825"/>
      <c r="P29" s="825"/>
    </row>
    <row r="30" spans="2:20">
      <c r="G30" s="825"/>
      <c r="H30" s="825"/>
      <c r="I30" s="825"/>
      <c r="J30" s="825"/>
      <c r="K30" s="825"/>
      <c r="P30" s="825"/>
    </row>
    <row r="31" spans="2:20">
      <c r="G31" s="825"/>
      <c r="H31" s="825"/>
      <c r="I31" s="825"/>
      <c r="J31" s="825"/>
      <c r="K31" s="825"/>
      <c r="P31" s="825"/>
    </row>
    <row r="32" spans="2:20">
      <c r="G32" s="825"/>
      <c r="H32" s="825"/>
      <c r="I32" s="825"/>
      <c r="J32" s="825"/>
      <c r="K32" s="825"/>
      <c r="P32" s="825"/>
    </row>
    <row r="33" spans="7:16">
      <c r="G33" s="825"/>
      <c r="H33" s="825"/>
      <c r="I33" s="825"/>
      <c r="J33" s="825"/>
      <c r="K33" s="825"/>
      <c r="P33" s="825"/>
    </row>
    <row r="34" spans="7:16">
      <c r="K34" s="825"/>
      <c r="P34" s="825"/>
    </row>
    <row r="35" spans="7:16">
      <c r="K35" s="825"/>
      <c r="P35" s="825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403" zoomScale="78" zoomScaleNormal="78" workbookViewId="0">
      <selection activeCell="P453" sqref="P453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45" t="s">
        <v>271</v>
      </c>
      <c r="C5" s="1245"/>
      <c r="D5" s="1245"/>
      <c r="E5" s="1245"/>
      <c r="F5" s="1245"/>
      <c r="G5" s="1245"/>
      <c r="H5" s="1245"/>
      <c r="I5" s="1245"/>
      <c r="J5" s="1245"/>
      <c r="K5" s="1245"/>
      <c r="L5" s="1245"/>
    </row>
    <row r="6" spans="2:13" ht="18">
      <c r="B6" s="877"/>
      <c r="C6" s="877"/>
      <c r="D6" s="877"/>
      <c r="E6" s="877"/>
      <c r="F6" s="484" t="s">
        <v>272</v>
      </c>
      <c r="G6" s="877"/>
      <c r="H6" s="877"/>
      <c r="I6" s="877"/>
      <c r="J6" s="877"/>
      <c r="K6" s="877"/>
      <c r="L6" s="877"/>
    </row>
    <row r="7" spans="2:13" s="485" customFormat="1" ht="15">
      <c r="B7" s="1246" t="s">
        <v>273</v>
      </c>
      <c r="C7" s="1241" t="s">
        <v>22</v>
      </c>
      <c r="D7" s="1241" t="s">
        <v>274</v>
      </c>
      <c r="E7" s="1249" t="s">
        <v>275</v>
      </c>
      <c r="F7" s="1250"/>
      <c r="G7" s="1251"/>
      <c r="H7" s="1252" t="s">
        <v>276</v>
      </c>
      <c r="I7" s="1254" t="s">
        <v>277</v>
      </c>
      <c r="J7" s="1255"/>
      <c r="K7" s="1255"/>
      <c r="L7" s="1246"/>
    </row>
    <row r="8" spans="2:13">
      <c r="B8" s="1247"/>
      <c r="C8" s="1248"/>
      <c r="D8" s="1248"/>
      <c r="E8" s="1239" t="s">
        <v>278</v>
      </c>
      <c r="F8" s="1241" t="s">
        <v>279</v>
      </c>
      <c r="G8" s="1241" t="s">
        <v>280</v>
      </c>
      <c r="H8" s="1253"/>
      <c r="I8" s="1239" t="s">
        <v>281</v>
      </c>
      <c r="J8" s="1239" t="s">
        <v>24</v>
      </c>
      <c r="K8" s="1241" t="s">
        <v>282</v>
      </c>
      <c r="L8" s="1239" t="s">
        <v>283</v>
      </c>
    </row>
    <row r="9" spans="2:13">
      <c r="B9" s="1247"/>
      <c r="C9" s="1248"/>
      <c r="D9" s="1248"/>
      <c r="E9" s="1240"/>
      <c r="F9" s="1248"/>
      <c r="G9" s="1248"/>
      <c r="H9" s="1253"/>
      <c r="I9" s="1240"/>
      <c r="J9" s="1240"/>
      <c r="K9" s="1242"/>
      <c r="L9" s="1240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7"/>
      <c r="D29" s="504"/>
      <c r="E29" s="877"/>
      <c r="F29" s="877"/>
      <c r="H29" s="877"/>
      <c r="I29" s="877"/>
      <c r="J29" s="877"/>
      <c r="K29" s="877"/>
      <c r="L29" s="877"/>
    </row>
    <row r="30" spans="2:13" s="485" customFormat="1" ht="18.75" customHeight="1">
      <c r="B30" s="877"/>
      <c r="C30" s="877"/>
      <c r="D30" s="877"/>
      <c r="E30" s="877"/>
      <c r="F30" s="484" t="s">
        <v>272</v>
      </c>
      <c r="G30" s="877"/>
      <c r="H30" s="877"/>
      <c r="I30" s="877"/>
      <c r="J30" s="877"/>
      <c r="K30" s="877"/>
      <c r="L30" s="877"/>
    </row>
    <row r="31" spans="2:13" ht="30">
      <c r="B31" s="878" t="s">
        <v>273</v>
      </c>
      <c r="C31" s="880" t="s">
        <v>22</v>
      </c>
      <c r="D31" s="880" t="s">
        <v>274</v>
      </c>
      <c r="E31" s="882" t="s">
        <v>275</v>
      </c>
      <c r="F31" s="883"/>
      <c r="G31" s="884"/>
      <c r="H31" s="885" t="s">
        <v>276</v>
      </c>
      <c r="I31" s="882" t="s">
        <v>277</v>
      </c>
      <c r="J31" s="883"/>
      <c r="K31" s="883"/>
      <c r="L31" s="883"/>
      <c r="M31" s="490"/>
    </row>
    <row r="32" spans="2:13" ht="15">
      <c r="B32" s="879"/>
      <c r="C32" s="881"/>
      <c r="D32" s="881"/>
      <c r="E32" s="888" t="s">
        <v>278</v>
      </c>
      <c r="F32" s="880" t="s">
        <v>279</v>
      </c>
      <c r="G32" s="880" t="s">
        <v>280</v>
      </c>
      <c r="H32" s="886"/>
      <c r="I32" s="888" t="s">
        <v>281</v>
      </c>
      <c r="J32" s="888" t="s">
        <v>24</v>
      </c>
      <c r="K32" s="880" t="s">
        <v>282</v>
      </c>
      <c r="L32" s="887" t="s">
        <v>283</v>
      </c>
      <c r="M32" s="490"/>
    </row>
    <row r="33" spans="2:13" ht="15">
      <c r="B33" s="879"/>
      <c r="C33" s="881"/>
      <c r="D33" s="881"/>
      <c r="E33" s="889"/>
      <c r="F33" s="881"/>
      <c r="G33" s="881"/>
      <c r="H33" s="886"/>
      <c r="I33" s="889"/>
      <c r="J33" s="889"/>
      <c r="K33" s="890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6"/>
      <c r="E36" s="876"/>
      <c r="G36" s="876" t="s">
        <v>284</v>
      </c>
      <c r="H36" s="876"/>
      <c r="I36" s="876"/>
      <c r="J36" s="876"/>
      <c r="K36" s="876"/>
      <c r="L36" s="876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7"/>
      <c r="D53" s="504"/>
      <c r="E53" s="877"/>
      <c r="F53" s="877"/>
      <c r="H53" s="877"/>
      <c r="I53" s="877"/>
      <c r="J53" s="877"/>
      <c r="K53" s="877"/>
      <c r="L53" s="877"/>
    </row>
    <row r="54" spans="2:13" ht="18">
      <c r="B54" s="877"/>
      <c r="C54" s="877"/>
      <c r="D54" s="877"/>
      <c r="E54" s="877"/>
      <c r="F54" s="484" t="s">
        <v>272</v>
      </c>
      <c r="G54" s="877"/>
      <c r="H54" s="877"/>
      <c r="I54" s="877"/>
      <c r="J54" s="877"/>
      <c r="K54" s="877"/>
      <c r="L54" s="877"/>
    </row>
    <row r="55" spans="2:13" ht="30">
      <c r="B55" s="878" t="s">
        <v>273</v>
      </c>
      <c r="C55" s="880" t="s">
        <v>22</v>
      </c>
      <c r="D55" s="880" t="s">
        <v>274</v>
      </c>
      <c r="E55" s="882" t="s">
        <v>275</v>
      </c>
      <c r="F55" s="883"/>
      <c r="G55" s="884"/>
      <c r="H55" s="885" t="s">
        <v>276</v>
      </c>
      <c r="I55" s="882" t="s">
        <v>277</v>
      </c>
      <c r="J55" s="883"/>
      <c r="K55" s="883"/>
      <c r="L55" s="883"/>
      <c r="M55" s="490"/>
    </row>
    <row r="56" spans="2:13" ht="15" customHeight="1">
      <c r="B56" s="879"/>
      <c r="C56" s="881"/>
      <c r="D56" s="881"/>
      <c r="E56" s="888" t="s">
        <v>278</v>
      </c>
      <c r="F56" s="880" t="s">
        <v>279</v>
      </c>
      <c r="G56" s="880" t="s">
        <v>280</v>
      </c>
      <c r="H56" s="886"/>
      <c r="I56" s="888" t="s">
        <v>281</v>
      </c>
      <c r="J56" s="888" t="s">
        <v>24</v>
      </c>
      <c r="K56" s="880" t="s">
        <v>282</v>
      </c>
      <c r="L56" s="887" t="s">
        <v>283</v>
      </c>
      <c r="M56" s="490"/>
    </row>
    <row r="57" spans="2:13" ht="15">
      <c r="B57" s="879"/>
      <c r="C57" s="881"/>
      <c r="D57" s="881"/>
      <c r="E57" s="889"/>
      <c r="F57" s="881"/>
      <c r="G57" s="881"/>
      <c r="H57" s="886"/>
      <c r="I57" s="889"/>
      <c r="J57" s="889"/>
      <c r="K57" s="890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6"/>
      <c r="E60" s="876"/>
      <c r="G60" s="876" t="s">
        <v>284</v>
      </c>
      <c r="H60" s="876"/>
      <c r="I60" s="876"/>
      <c r="J60" s="876"/>
      <c r="K60" s="876"/>
      <c r="L60" s="876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7"/>
      <c r="D78" s="504"/>
      <c r="E78" s="877"/>
      <c r="F78" s="877"/>
      <c r="H78" s="877"/>
      <c r="I78" s="877"/>
      <c r="J78" s="877"/>
      <c r="K78" s="877"/>
      <c r="L78" s="877"/>
    </row>
    <row r="79" spans="2:13" ht="18">
      <c r="B79" s="877"/>
      <c r="C79" s="877"/>
      <c r="D79" s="877"/>
      <c r="E79" s="877"/>
      <c r="F79" s="484" t="s">
        <v>272</v>
      </c>
      <c r="G79" s="877"/>
      <c r="H79" s="877"/>
      <c r="I79" s="877"/>
      <c r="J79" s="877"/>
      <c r="K79" s="877"/>
      <c r="L79" s="877"/>
    </row>
    <row r="80" spans="2:13" ht="30">
      <c r="B80" s="878" t="s">
        <v>273</v>
      </c>
      <c r="C80" s="880" t="s">
        <v>22</v>
      </c>
      <c r="D80" s="880" t="s">
        <v>274</v>
      </c>
      <c r="E80" s="882" t="s">
        <v>275</v>
      </c>
      <c r="F80" s="883"/>
      <c r="G80" s="884"/>
      <c r="H80" s="885" t="s">
        <v>276</v>
      </c>
      <c r="I80" s="882" t="s">
        <v>277</v>
      </c>
      <c r="J80" s="883"/>
      <c r="K80" s="883"/>
      <c r="L80" s="883"/>
      <c r="M80" s="490"/>
    </row>
    <row r="81" spans="2:13" ht="15">
      <c r="B81" s="879"/>
      <c r="C81" s="881"/>
      <c r="D81" s="881"/>
      <c r="E81" s="888" t="s">
        <v>278</v>
      </c>
      <c r="F81" s="880" t="s">
        <v>279</v>
      </c>
      <c r="G81" s="880" t="s">
        <v>280</v>
      </c>
      <c r="H81" s="886"/>
      <c r="I81" s="888" t="s">
        <v>281</v>
      </c>
      <c r="J81" s="888" t="s">
        <v>24</v>
      </c>
      <c r="K81" s="880" t="s">
        <v>282</v>
      </c>
      <c r="L81" s="887" t="s">
        <v>283</v>
      </c>
      <c r="M81" s="490"/>
    </row>
    <row r="82" spans="2:13" ht="15">
      <c r="B82" s="879"/>
      <c r="C82" s="881"/>
      <c r="D82" s="881"/>
      <c r="E82" s="889"/>
      <c r="F82" s="881"/>
      <c r="G82" s="881"/>
      <c r="H82" s="886"/>
      <c r="I82" s="889"/>
      <c r="J82" s="889"/>
      <c r="K82" s="890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6"/>
      <c r="E85" s="876"/>
      <c r="G85" s="876" t="s">
        <v>284</v>
      </c>
      <c r="H85" s="876"/>
      <c r="I85" s="876"/>
      <c r="J85" s="876"/>
      <c r="K85" s="876"/>
      <c r="L85" s="876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7"/>
      <c r="D103" s="504"/>
      <c r="E103" s="877"/>
      <c r="F103" s="877"/>
      <c r="H103" s="877"/>
      <c r="I103" s="877"/>
      <c r="J103" s="877"/>
      <c r="K103" s="877"/>
      <c r="L103" s="877"/>
    </row>
    <row r="104" spans="2:15" ht="18">
      <c r="B104" s="877"/>
      <c r="C104" s="877"/>
      <c r="D104" s="877"/>
      <c r="E104" s="877"/>
      <c r="F104" s="484" t="s">
        <v>272</v>
      </c>
      <c r="G104" s="877"/>
      <c r="H104" s="877"/>
      <c r="I104" s="877"/>
      <c r="J104" s="877"/>
      <c r="K104" s="877"/>
      <c r="L104" s="877"/>
    </row>
    <row r="105" spans="2:15" ht="30">
      <c r="B105" s="878" t="s">
        <v>273</v>
      </c>
      <c r="C105" s="880" t="s">
        <v>22</v>
      </c>
      <c r="D105" s="880" t="s">
        <v>274</v>
      </c>
      <c r="E105" s="882" t="s">
        <v>275</v>
      </c>
      <c r="F105" s="883"/>
      <c r="G105" s="884"/>
      <c r="H105" s="885" t="s">
        <v>276</v>
      </c>
      <c r="I105" s="882" t="s">
        <v>277</v>
      </c>
      <c r="J105" s="883"/>
      <c r="K105" s="883"/>
      <c r="L105" s="883"/>
      <c r="N105" s="1234"/>
      <c r="O105" s="1234"/>
    </row>
    <row r="106" spans="2:15" ht="15">
      <c r="B106" s="879"/>
      <c r="C106" s="881"/>
      <c r="D106" s="881"/>
      <c r="E106" s="888" t="s">
        <v>278</v>
      </c>
      <c r="F106" s="880" t="s">
        <v>279</v>
      </c>
      <c r="G106" s="880" t="s">
        <v>280</v>
      </c>
      <c r="H106" s="886"/>
      <c r="I106" s="888" t="s">
        <v>281</v>
      </c>
      <c r="J106" s="888" t="s">
        <v>24</v>
      </c>
      <c r="K106" s="880" t="s">
        <v>282</v>
      </c>
      <c r="L106" s="887" t="s">
        <v>283</v>
      </c>
    </row>
    <row r="107" spans="2:15" ht="15">
      <c r="B107" s="879"/>
      <c r="C107" s="881"/>
      <c r="D107" s="881"/>
      <c r="E107" s="889"/>
      <c r="F107" s="881"/>
      <c r="G107" s="881"/>
      <c r="H107" s="886"/>
      <c r="I107" s="889"/>
      <c r="J107" s="889"/>
      <c r="K107" s="890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6"/>
      <c r="E110" s="876"/>
      <c r="G110" s="876" t="s">
        <v>284</v>
      </c>
      <c r="H110" s="876"/>
      <c r="I110" s="876"/>
      <c r="J110" s="876"/>
      <c r="K110" s="876"/>
      <c r="L110" s="876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34"/>
      <c r="O121" s="1234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7"/>
      <c r="D128" s="504"/>
      <c r="E128" s="877"/>
      <c r="F128" s="877"/>
      <c r="H128" s="877"/>
      <c r="I128" s="877"/>
      <c r="J128" s="877"/>
      <c r="K128" s="877"/>
      <c r="L128" s="877"/>
    </row>
    <row r="129" spans="2:12" ht="18">
      <c r="B129" s="877"/>
      <c r="C129" s="877"/>
      <c r="D129" s="877"/>
      <c r="E129" s="877"/>
      <c r="F129" s="484" t="s">
        <v>272</v>
      </c>
      <c r="G129" s="877"/>
      <c r="H129" s="877"/>
      <c r="I129" s="877"/>
      <c r="J129" s="877"/>
      <c r="K129" s="877"/>
      <c r="L129" s="877"/>
    </row>
    <row r="130" spans="2:12" ht="30">
      <c r="B130" s="878" t="s">
        <v>273</v>
      </c>
      <c r="C130" s="880" t="s">
        <v>22</v>
      </c>
      <c r="D130" s="880" t="s">
        <v>274</v>
      </c>
      <c r="E130" s="882" t="s">
        <v>275</v>
      </c>
      <c r="F130" s="883"/>
      <c r="G130" s="884"/>
      <c r="H130" s="885" t="s">
        <v>276</v>
      </c>
      <c r="I130" s="882" t="s">
        <v>277</v>
      </c>
      <c r="J130" s="883"/>
      <c r="K130" s="883"/>
      <c r="L130" s="883"/>
    </row>
    <row r="131" spans="2:12" ht="15">
      <c r="B131" s="879"/>
      <c r="C131" s="881"/>
      <c r="D131" s="881"/>
      <c r="E131" s="888" t="s">
        <v>278</v>
      </c>
      <c r="F131" s="880" t="s">
        <v>279</v>
      </c>
      <c r="G131" s="880" t="s">
        <v>280</v>
      </c>
      <c r="H131" s="886"/>
      <c r="I131" s="888" t="s">
        <v>281</v>
      </c>
      <c r="J131" s="888" t="s">
        <v>24</v>
      </c>
      <c r="K131" s="880" t="s">
        <v>282</v>
      </c>
      <c r="L131" s="887" t="s">
        <v>283</v>
      </c>
    </row>
    <row r="132" spans="2:12" ht="15">
      <c r="B132" s="879"/>
      <c r="C132" s="881"/>
      <c r="D132" s="881"/>
      <c r="E132" s="889"/>
      <c r="F132" s="881"/>
      <c r="G132" s="881"/>
      <c r="H132" s="886"/>
      <c r="I132" s="889"/>
      <c r="J132" s="889"/>
      <c r="K132" s="890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6"/>
      <c r="E135" s="876"/>
      <c r="G135" s="876" t="s">
        <v>284</v>
      </c>
      <c r="H135" s="876"/>
      <c r="I135" s="876"/>
      <c r="J135" s="876"/>
      <c r="K135" s="876"/>
      <c r="L135" s="876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34"/>
      <c r="O145" s="1234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7"/>
      <c r="D154" s="877"/>
      <c r="E154" s="877"/>
      <c r="F154" s="484" t="s">
        <v>272</v>
      </c>
      <c r="G154" s="877"/>
      <c r="H154" s="877"/>
      <c r="I154" s="877"/>
      <c r="J154" s="877"/>
      <c r="K154" s="877"/>
      <c r="L154" s="532"/>
    </row>
    <row r="155" spans="2:15" ht="30">
      <c r="B155" s="533" t="s">
        <v>273</v>
      </c>
      <c r="C155" s="880" t="s">
        <v>22</v>
      </c>
      <c r="D155" s="880" t="s">
        <v>274</v>
      </c>
      <c r="E155" s="882" t="s">
        <v>275</v>
      </c>
      <c r="F155" s="883"/>
      <c r="G155" s="884"/>
      <c r="H155" s="885" t="s">
        <v>276</v>
      </c>
      <c r="I155" s="882" t="s">
        <v>277</v>
      </c>
      <c r="J155" s="883"/>
      <c r="K155" s="883"/>
      <c r="L155" s="534"/>
    </row>
    <row r="156" spans="2:15" ht="15">
      <c r="B156" s="535"/>
      <c r="C156" s="881"/>
      <c r="D156" s="881"/>
      <c r="E156" s="888" t="s">
        <v>278</v>
      </c>
      <c r="F156" s="880" t="s">
        <v>279</v>
      </c>
      <c r="G156" s="880" t="s">
        <v>280</v>
      </c>
      <c r="H156" s="886"/>
      <c r="I156" s="888" t="s">
        <v>281</v>
      </c>
      <c r="J156" s="888" t="s">
        <v>24</v>
      </c>
      <c r="K156" s="880" t="s">
        <v>282</v>
      </c>
      <c r="L156" s="536" t="s">
        <v>283</v>
      </c>
    </row>
    <row r="157" spans="2:15" ht="15">
      <c r="B157" s="535"/>
      <c r="C157" s="881"/>
      <c r="D157" s="881"/>
      <c r="E157" s="889"/>
      <c r="F157" s="881"/>
      <c r="G157" s="881"/>
      <c r="H157" s="886"/>
      <c r="I157" s="889"/>
      <c r="J157" s="889"/>
      <c r="K157" s="890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6"/>
      <c r="E160" s="876"/>
      <c r="F160" s="543"/>
      <c r="G160" s="876" t="s">
        <v>284</v>
      </c>
      <c r="H160" s="876"/>
      <c r="I160" s="876"/>
      <c r="J160" s="876"/>
      <c r="K160" s="876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34"/>
      <c r="O171" s="1234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04" t="s">
        <v>309</v>
      </c>
      <c r="D177" s="1204"/>
      <c r="E177" s="1204"/>
      <c r="F177" s="1204"/>
      <c r="G177" s="1204"/>
      <c r="H177" s="1204"/>
      <c r="I177" s="1204"/>
      <c r="J177" s="1204"/>
      <c r="K177" s="1204"/>
      <c r="L177" s="1235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36" t="s">
        <v>273</v>
      </c>
      <c r="C194" s="1208" t="s">
        <v>22</v>
      </c>
      <c r="D194" s="1208" t="s">
        <v>274</v>
      </c>
      <c r="E194" s="1210" t="s">
        <v>275</v>
      </c>
      <c r="F194" s="1211"/>
      <c r="G194" s="1212"/>
      <c r="H194" s="1213" t="s">
        <v>276</v>
      </c>
      <c r="I194" s="1215" t="s">
        <v>277</v>
      </c>
      <c r="J194" s="1216"/>
      <c r="K194" s="1216"/>
      <c r="L194" s="1238"/>
    </row>
    <row r="195" spans="2:12" ht="12.75" customHeight="1">
      <c r="B195" s="1237"/>
      <c r="C195" s="1209"/>
      <c r="D195" s="1209"/>
      <c r="E195" s="1223" t="s">
        <v>278</v>
      </c>
      <c r="F195" s="1208" t="s">
        <v>279</v>
      </c>
      <c r="G195" s="1208" t="s">
        <v>280</v>
      </c>
      <c r="H195" s="1214"/>
      <c r="I195" s="1223" t="s">
        <v>281</v>
      </c>
      <c r="J195" s="1223" t="s">
        <v>24</v>
      </c>
      <c r="K195" s="1208" t="s">
        <v>282</v>
      </c>
      <c r="L195" s="1243" t="s">
        <v>283</v>
      </c>
    </row>
    <row r="196" spans="2:12" ht="12.75" customHeight="1">
      <c r="B196" s="1237"/>
      <c r="C196" s="1209"/>
      <c r="D196" s="1209"/>
      <c r="E196" s="1230"/>
      <c r="F196" s="1209"/>
      <c r="G196" s="1209"/>
      <c r="H196" s="1214"/>
      <c r="I196" s="1224"/>
      <c r="J196" s="1224"/>
      <c r="K196" s="1225"/>
      <c r="L196" s="1244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04" t="s">
        <v>310</v>
      </c>
      <c r="D199" s="1204"/>
      <c r="E199" s="1204"/>
      <c r="F199" s="1204"/>
      <c r="G199" s="1204"/>
      <c r="H199" s="1204"/>
      <c r="I199" s="1204"/>
      <c r="J199" s="1204"/>
      <c r="K199" s="1204"/>
      <c r="L199" s="1235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7"/>
      <c r="D232" s="504"/>
      <c r="E232" s="877"/>
      <c r="F232" s="877"/>
      <c r="H232" s="877"/>
      <c r="I232" s="877"/>
      <c r="J232" s="877"/>
      <c r="K232" s="877"/>
      <c r="L232" s="877"/>
    </row>
    <row r="233" spans="2:12" ht="18">
      <c r="B233" s="877"/>
      <c r="C233" s="877"/>
      <c r="D233" s="877"/>
      <c r="E233" s="877"/>
      <c r="F233" s="484" t="s">
        <v>272</v>
      </c>
      <c r="G233" s="877"/>
      <c r="H233" s="877"/>
      <c r="I233" s="877"/>
      <c r="J233" s="877"/>
      <c r="K233" s="877"/>
      <c r="L233" s="877"/>
    </row>
    <row r="234" spans="2:12" ht="12.75">
      <c r="B234" s="1217" t="s">
        <v>273</v>
      </c>
      <c r="C234" s="1208" t="s">
        <v>22</v>
      </c>
      <c r="D234" s="1208" t="s">
        <v>274</v>
      </c>
      <c r="E234" s="1210" t="s">
        <v>275</v>
      </c>
      <c r="F234" s="1211"/>
      <c r="G234" s="1212"/>
      <c r="H234" s="1213" t="s">
        <v>276</v>
      </c>
      <c r="I234" s="1210" t="s">
        <v>277</v>
      </c>
      <c r="J234" s="1211"/>
      <c r="K234" s="1211"/>
      <c r="L234" s="1211"/>
    </row>
    <row r="235" spans="2:12">
      <c r="B235" s="1233"/>
      <c r="C235" s="1209"/>
      <c r="D235" s="1209"/>
      <c r="E235" s="1223" t="s">
        <v>278</v>
      </c>
      <c r="F235" s="1208" t="s">
        <v>279</v>
      </c>
      <c r="G235" s="1208" t="s">
        <v>280</v>
      </c>
      <c r="H235" s="1214"/>
      <c r="I235" s="1223" t="s">
        <v>281</v>
      </c>
      <c r="J235" s="1223" t="s">
        <v>24</v>
      </c>
      <c r="K235" s="1208" t="s">
        <v>282</v>
      </c>
      <c r="L235" s="1215" t="s">
        <v>283</v>
      </c>
    </row>
    <row r="236" spans="2:12">
      <c r="B236" s="1233"/>
      <c r="C236" s="1209"/>
      <c r="D236" s="1209"/>
      <c r="E236" s="1230"/>
      <c r="F236" s="1209"/>
      <c r="G236" s="1209"/>
      <c r="H236" s="1214"/>
      <c r="I236" s="1230"/>
      <c r="J236" s="1230"/>
      <c r="K236" s="1209"/>
      <c r="L236" s="1229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27" t="s">
        <v>284</v>
      </c>
      <c r="D239" s="1227"/>
      <c r="E239" s="1227"/>
      <c r="F239" s="1227"/>
      <c r="G239" s="1227"/>
      <c r="H239" s="1227"/>
      <c r="I239" s="1227"/>
      <c r="J239" s="1227"/>
      <c r="K239" s="1227"/>
      <c r="L239" s="1227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04" t="s">
        <v>309</v>
      </c>
      <c r="D256" s="1204"/>
      <c r="E256" s="1204"/>
      <c r="F256" s="1204"/>
      <c r="G256" s="1204"/>
      <c r="H256" s="1204"/>
      <c r="I256" s="1204"/>
      <c r="J256" s="1204"/>
      <c r="K256" s="1204"/>
      <c r="L256" s="1204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31" t="s">
        <v>273</v>
      </c>
      <c r="C273" s="1208" t="s">
        <v>22</v>
      </c>
      <c r="D273" s="1208" t="s">
        <v>274</v>
      </c>
      <c r="E273" s="1210" t="s">
        <v>275</v>
      </c>
      <c r="F273" s="1211"/>
      <c r="G273" s="1212"/>
      <c r="H273" s="1213" t="s">
        <v>276</v>
      </c>
      <c r="I273" s="1215" t="s">
        <v>277</v>
      </c>
      <c r="J273" s="1216"/>
      <c r="K273" s="1216"/>
      <c r="L273" s="1216"/>
    </row>
    <row r="274" spans="2:12" ht="11.25" customHeight="1">
      <c r="B274" s="1232"/>
      <c r="C274" s="1209"/>
      <c r="D274" s="1209"/>
      <c r="E274" s="1223" t="s">
        <v>278</v>
      </c>
      <c r="F274" s="1208" t="s">
        <v>279</v>
      </c>
      <c r="G274" s="1208" t="s">
        <v>280</v>
      </c>
      <c r="H274" s="1214"/>
      <c r="I274" s="1223" t="s">
        <v>281</v>
      </c>
      <c r="J274" s="1223" t="s">
        <v>24</v>
      </c>
      <c r="K274" s="1208" t="s">
        <v>282</v>
      </c>
      <c r="L274" s="1215" t="s">
        <v>283</v>
      </c>
    </row>
    <row r="275" spans="2:12" ht="11.25" customHeight="1">
      <c r="B275" s="1232"/>
      <c r="C275" s="1209"/>
      <c r="D275" s="1209"/>
      <c r="E275" s="1230"/>
      <c r="F275" s="1209"/>
      <c r="G275" s="1209"/>
      <c r="H275" s="1214"/>
      <c r="I275" s="1224"/>
      <c r="J275" s="1224"/>
      <c r="K275" s="1225"/>
      <c r="L275" s="1229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04" t="s">
        <v>310</v>
      </c>
      <c r="D278" s="1204"/>
      <c r="E278" s="1204"/>
      <c r="F278" s="1204"/>
      <c r="G278" s="1204"/>
      <c r="H278" s="1204"/>
      <c r="I278" s="1204"/>
      <c r="J278" s="1204"/>
      <c r="K278" s="1204"/>
      <c r="L278" s="1204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313</v>
      </c>
      <c r="C311" s="877"/>
      <c r="D311" s="504"/>
      <c r="E311" s="877"/>
      <c r="F311" s="877"/>
      <c r="H311" s="877"/>
      <c r="I311" s="877"/>
      <c r="J311" s="877"/>
      <c r="K311" s="877"/>
      <c r="L311" s="877"/>
    </row>
    <row r="312" spans="2:12" ht="18">
      <c r="B312" s="877"/>
      <c r="C312" s="877"/>
      <c r="D312" s="877"/>
      <c r="E312" s="877"/>
      <c r="F312" s="484" t="s">
        <v>272</v>
      </c>
      <c r="G312" s="877"/>
      <c r="H312" s="877"/>
      <c r="I312" s="877"/>
      <c r="J312" s="877"/>
      <c r="K312" s="877"/>
      <c r="L312" s="877"/>
    </row>
    <row r="313" spans="2:12" ht="12.75" customHeight="1">
      <c r="B313" s="1223" t="s">
        <v>273</v>
      </c>
      <c r="C313" s="1208" t="s">
        <v>22</v>
      </c>
      <c r="D313" s="1208" t="s">
        <v>274</v>
      </c>
      <c r="E313" s="1210" t="s">
        <v>275</v>
      </c>
      <c r="F313" s="1211"/>
      <c r="G313" s="1212"/>
      <c r="H313" s="1208" t="s">
        <v>276</v>
      </c>
      <c r="I313" s="1210" t="s">
        <v>277</v>
      </c>
      <c r="J313" s="1211"/>
      <c r="K313" s="1211"/>
      <c r="L313" s="1212"/>
    </row>
    <row r="314" spans="2:12" ht="11.25" customHeight="1">
      <c r="B314" s="1230"/>
      <c r="C314" s="1209"/>
      <c r="D314" s="1209"/>
      <c r="E314" s="1218" t="s">
        <v>314</v>
      </c>
      <c r="F314" s="1221" t="s">
        <v>315</v>
      </c>
      <c r="G314" s="1221" t="s">
        <v>316</v>
      </c>
      <c r="H314" s="1209"/>
      <c r="I314" s="1223" t="s">
        <v>281</v>
      </c>
      <c r="J314" s="1223" t="s">
        <v>24</v>
      </c>
      <c r="K314" s="1208" t="s">
        <v>282</v>
      </c>
      <c r="L314" s="1223" t="s">
        <v>283</v>
      </c>
    </row>
    <row r="315" spans="2:12" ht="11.25" customHeight="1">
      <c r="B315" s="1224"/>
      <c r="C315" s="1225"/>
      <c r="D315" s="1225"/>
      <c r="E315" s="1220"/>
      <c r="F315" s="1222"/>
      <c r="G315" s="1222"/>
      <c r="H315" s="1225"/>
      <c r="I315" s="1224"/>
      <c r="J315" s="1224"/>
      <c r="K315" s="1225"/>
      <c r="L315" s="1224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89"/>
      <c r="C317" s="491"/>
      <c r="D317" s="491"/>
      <c r="E317" s="491"/>
      <c r="F317" s="491"/>
      <c r="G317" s="491"/>
      <c r="H317" s="491"/>
      <c r="I317" s="491"/>
      <c r="J317" s="491"/>
      <c r="K317" s="491"/>
      <c r="L317" s="984"/>
    </row>
    <row r="318" spans="2:12" ht="14.25">
      <c r="B318" s="990"/>
      <c r="C318" s="1227" t="s">
        <v>284</v>
      </c>
      <c r="D318" s="1227"/>
      <c r="E318" s="1227"/>
      <c r="F318" s="1227"/>
      <c r="G318" s="1227"/>
      <c r="H318" s="1227"/>
      <c r="I318" s="1227"/>
      <c r="J318" s="1227"/>
      <c r="K318" s="1227"/>
      <c r="L318" s="1228"/>
    </row>
    <row r="319" spans="2:12" ht="12.75">
      <c r="B319" s="989"/>
      <c r="C319" s="491"/>
      <c r="D319" s="491"/>
      <c r="E319" s="491"/>
      <c r="F319" s="491"/>
      <c r="G319" s="491"/>
      <c r="H319" s="491"/>
      <c r="I319" s="491"/>
      <c r="J319" s="491"/>
      <c r="K319" s="491"/>
      <c r="L319" s="984"/>
    </row>
    <row r="320" spans="2:12" ht="15">
      <c r="B320" s="991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91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91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91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91" t="s">
        <v>289</v>
      </c>
      <c r="C324" s="546">
        <v>139590</v>
      </c>
      <c r="D324" s="985">
        <v>4908</v>
      </c>
      <c r="E324" s="605">
        <v>2031</v>
      </c>
      <c r="F324" s="606">
        <v>2587</v>
      </c>
      <c r="G324" s="606">
        <v>290</v>
      </c>
      <c r="H324" s="985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91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91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91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91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92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92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92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93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94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90"/>
      <c r="C334" s="559"/>
      <c r="D334" s="559"/>
      <c r="E334" s="559"/>
      <c r="F334" s="559"/>
      <c r="G334" s="559"/>
      <c r="H334" s="559"/>
      <c r="I334" s="559"/>
      <c r="J334" s="559"/>
      <c r="K334" s="559"/>
      <c r="L334" s="986"/>
    </row>
    <row r="335" spans="2:12" ht="12.75">
      <c r="B335" s="990"/>
      <c r="C335" s="1204" t="s">
        <v>309</v>
      </c>
      <c r="D335" s="1204"/>
      <c r="E335" s="1204"/>
      <c r="F335" s="1204"/>
      <c r="G335" s="1204"/>
      <c r="H335" s="1204"/>
      <c r="I335" s="1204"/>
      <c r="J335" s="1204"/>
      <c r="K335" s="1204"/>
      <c r="L335" s="1205"/>
    </row>
    <row r="336" spans="2:12" ht="12.75">
      <c r="B336" s="989"/>
      <c r="C336" s="559"/>
      <c r="D336" s="559"/>
      <c r="E336" s="559"/>
      <c r="F336" s="559"/>
      <c r="G336" s="559"/>
      <c r="H336" s="559"/>
      <c r="I336" s="559"/>
      <c r="J336" s="559"/>
      <c r="K336" s="559"/>
      <c r="L336" s="986"/>
    </row>
    <row r="337" spans="2:12" ht="12.75">
      <c r="B337" s="995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95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95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95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95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95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95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95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95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95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95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95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90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94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96"/>
      <c r="C351" s="564"/>
      <c r="D351" s="564"/>
      <c r="E351" s="564"/>
      <c r="F351" s="564"/>
      <c r="G351" s="564"/>
      <c r="H351" s="564"/>
      <c r="I351" s="564"/>
      <c r="J351" s="564"/>
      <c r="K351" s="564"/>
      <c r="L351" s="987"/>
    </row>
    <row r="352" spans="2:12" ht="12.75" customHeight="1">
      <c r="B352" s="1206" t="s">
        <v>273</v>
      </c>
      <c r="C352" s="1208" t="s">
        <v>22</v>
      </c>
      <c r="D352" s="1208" t="s">
        <v>274</v>
      </c>
      <c r="E352" s="1210" t="s">
        <v>275</v>
      </c>
      <c r="F352" s="1211"/>
      <c r="G352" s="1212"/>
      <c r="H352" s="1213" t="s">
        <v>276</v>
      </c>
      <c r="I352" s="1215" t="s">
        <v>277</v>
      </c>
      <c r="J352" s="1216"/>
      <c r="K352" s="1216"/>
      <c r="L352" s="1217"/>
    </row>
    <row r="353" spans="2:12" ht="11.25" customHeight="1">
      <c r="B353" s="1207"/>
      <c r="C353" s="1209"/>
      <c r="D353" s="1209"/>
      <c r="E353" s="1218" t="s">
        <v>314</v>
      </c>
      <c r="F353" s="1221" t="s">
        <v>315</v>
      </c>
      <c r="G353" s="1221" t="s">
        <v>316</v>
      </c>
      <c r="H353" s="1214"/>
      <c r="I353" s="1223" t="s">
        <v>281</v>
      </c>
      <c r="J353" s="1223" t="s">
        <v>24</v>
      </c>
      <c r="K353" s="1208" t="s">
        <v>282</v>
      </c>
      <c r="L353" s="1223" t="s">
        <v>283</v>
      </c>
    </row>
    <row r="354" spans="2:12" ht="11.25" customHeight="1">
      <c r="B354" s="1207"/>
      <c r="C354" s="1209"/>
      <c r="D354" s="1209"/>
      <c r="E354" s="1219"/>
      <c r="F354" s="1226"/>
      <c r="G354" s="1226"/>
      <c r="H354" s="1214"/>
      <c r="I354" s="1224"/>
      <c r="J354" s="1224"/>
      <c r="K354" s="1225"/>
      <c r="L354" s="1224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9"/>
      <c r="C356" s="559"/>
      <c r="D356" s="559"/>
      <c r="E356" s="559"/>
      <c r="F356" s="559"/>
      <c r="G356" s="559"/>
      <c r="H356" s="559"/>
      <c r="I356" s="559"/>
      <c r="J356" s="559"/>
      <c r="K356" s="559"/>
      <c r="L356" s="986"/>
    </row>
    <row r="357" spans="2:12" ht="12.75">
      <c r="B357" s="990"/>
      <c r="C357" s="1204" t="s">
        <v>310</v>
      </c>
      <c r="D357" s="1204"/>
      <c r="E357" s="1204"/>
      <c r="F357" s="1204"/>
      <c r="G357" s="1204"/>
      <c r="H357" s="1204"/>
      <c r="I357" s="1204"/>
      <c r="J357" s="1204"/>
      <c r="K357" s="1204"/>
      <c r="L357" s="1205"/>
    </row>
    <row r="358" spans="2:12" ht="12.75">
      <c r="B358" s="990"/>
      <c r="C358" s="569"/>
      <c r="D358" s="569"/>
      <c r="E358" s="569"/>
      <c r="F358" s="569"/>
      <c r="G358" s="569"/>
      <c r="H358" s="569"/>
      <c r="I358" s="569"/>
      <c r="J358" s="569"/>
      <c r="K358" s="569"/>
      <c r="L358" s="988"/>
    </row>
    <row r="359" spans="2:12" ht="12.75">
      <c r="B359" s="995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95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95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95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95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95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95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95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95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95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995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995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995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994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198" t="s">
        <v>273</v>
      </c>
      <c r="C393" s="1184" t="s">
        <v>22</v>
      </c>
      <c r="D393" s="1184" t="s">
        <v>274</v>
      </c>
      <c r="E393" s="1186" t="s">
        <v>275</v>
      </c>
      <c r="F393" s="1187"/>
      <c r="G393" s="1188"/>
      <c r="H393" s="1189" t="s">
        <v>276</v>
      </c>
      <c r="I393" s="1186" t="s">
        <v>277</v>
      </c>
      <c r="J393" s="1187"/>
      <c r="K393" s="1187"/>
      <c r="L393" s="1188"/>
    </row>
    <row r="394" spans="2:12" ht="11.25" customHeight="1">
      <c r="B394" s="1201"/>
      <c r="C394" s="1185"/>
      <c r="D394" s="1185"/>
      <c r="E394" s="1194" t="s">
        <v>314</v>
      </c>
      <c r="F394" s="1196" t="s">
        <v>315</v>
      </c>
      <c r="G394" s="1196" t="s">
        <v>316</v>
      </c>
      <c r="H394" s="1190"/>
      <c r="I394" s="1198" t="s">
        <v>281</v>
      </c>
      <c r="J394" s="1198" t="s">
        <v>24</v>
      </c>
      <c r="K394" s="1184" t="s">
        <v>282</v>
      </c>
      <c r="L394" s="1198" t="s">
        <v>283</v>
      </c>
    </row>
    <row r="395" spans="2:12" ht="11.25" customHeight="1">
      <c r="B395" s="1201"/>
      <c r="C395" s="1185"/>
      <c r="D395" s="1185"/>
      <c r="E395" s="1195"/>
      <c r="F395" s="1197"/>
      <c r="G395" s="1197"/>
      <c r="H395" s="1190"/>
      <c r="I395" s="1201"/>
      <c r="J395" s="1201"/>
      <c r="K395" s="1185"/>
      <c r="L395" s="1199"/>
    </row>
    <row r="396" spans="2:12" ht="12.75">
      <c r="B396" s="954">
        <v>0</v>
      </c>
      <c r="C396" s="953">
        <v>1</v>
      </c>
      <c r="D396" s="953">
        <v>2</v>
      </c>
      <c r="E396" s="954">
        <v>3</v>
      </c>
      <c r="F396" s="954">
        <v>4</v>
      </c>
      <c r="G396" s="953">
        <v>5</v>
      </c>
      <c r="H396" s="953">
        <v>6</v>
      </c>
      <c r="I396" s="953">
        <v>7</v>
      </c>
      <c r="J396" s="953">
        <v>8</v>
      </c>
      <c r="K396" s="955">
        <v>9</v>
      </c>
      <c r="L396" s="953">
        <v>10</v>
      </c>
    </row>
    <row r="397" spans="2:12" ht="12.75">
      <c r="B397" s="976"/>
      <c r="C397" s="956"/>
      <c r="D397" s="956"/>
      <c r="E397" s="956"/>
      <c r="F397" s="956"/>
      <c r="G397" s="956"/>
      <c r="H397" s="956"/>
      <c r="I397" s="956"/>
      <c r="J397" s="956"/>
      <c r="K397" s="956"/>
      <c r="L397" s="981"/>
    </row>
    <row r="398" spans="2:12" ht="14.25">
      <c r="B398" s="977"/>
      <c r="C398" s="1202" t="s">
        <v>284</v>
      </c>
      <c r="D398" s="1202"/>
      <c r="E398" s="1202"/>
      <c r="F398" s="1202"/>
      <c r="G398" s="1202"/>
      <c r="H398" s="1202"/>
      <c r="I398" s="1202"/>
      <c r="J398" s="1202"/>
      <c r="K398" s="1202"/>
      <c r="L398" s="1203"/>
    </row>
    <row r="399" spans="2:12" ht="12.75">
      <c r="B399" s="976"/>
      <c r="C399" s="956"/>
      <c r="D399" s="956"/>
      <c r="E399" s="956"/>
      <c r="F399" s="956"/>
      <c r="G399" s="956"/>
      <c r="H399" s="956"/>
      <c r="I399" s="956"/>
      <c r="J399" s="956"/>
      <c r="K399" s="956"/>
      <c r="L399" s="981"/>
    </row>
    <row r="400" spans="2:12" ht="12.75">
      <c r="B400" s="978" t="s">
        <v>285</v>
      </c>
      <c r="C400" s="957">
        <f>SUM(D400+H400)</f>
        <v>142019</v>
      </c>
      <c r="D400" s="957">
        <v>5112</v>
      </c>
      <c r="E400" s="957">
        <v>2410</v>
      </c>
      <c r="F400" s="957">
        <v>2274</v>
      </c>
      <c r="G400" s="957">
        <v>428</v>
      </c>
      <c r="H400" s="957">
        <v>136907</v>
      </c>
      <c r="I400" s="957">
        <v>21885</v>
      </c>
      <c r="J400" s="957">
        <v>43909</v>
      </c>
      <c r="K400" s="957">
        <v>71113</v>
      </c>
      <c r="L400" s="960">
        <v>0</v>
      </c>
    </row>
    <row r="401" spans="2:12" ht="12.75">
      <c r="B401" s="978" t="s">
        <v>286</v>
      </c>
      <c r="C401" s="957">
        <f t="shared" ref="C401:C411" si="10">SUM(D401+H401)</f>
        <v>137800</v>
      </c>
      <c r="D401" s="957">
        <v>4709</v>
      </c>
      <c r="E401" s="957">
        <v>2035</v>
      </c>
      <c r="F401" s="957">
        <v>2318</v>
      </c>
      <c r="G401" s="957">
        <v>356</v>
      </c>
      <c r="H401" s="957">
        <v>133091</v>
      </c>
      <c r="I401" s="957">
        <v>22712</v>
      </c>
      <c r="J401" s="957">
        <v>41741</v>
      </c>
      <c r="K401" s="957">
        <v>68638</v>
      </c>
      <c r="L401" s="960">
        <v>0</v>
      </c>
    </row>
    <row r="402" spans="2:12" ht="12.75">
      <c r="B402" s="978" t="s">
        <v>287</v>
      </c>
      <c r="C402" s="957">
        <f t="shared" si="10"/>
        <v>169805</v>
      </c>
      <c r="D402" s="958">
        <v>5406</v>
      </c>
      <c r="E402" s="958">
        <v>2609</v>
      </c>
      <c r="F402" s="958">
        <v>2592</v>
      </c>
      <c r="G402" s="959">
        <v>205</v>
      </c>
      <c r="H402" s="957">
        <v>164399</v>
      </c>
      <c r="I402" s="958">
        <v>28402</v>
      </c>
      <c r="J402" s="958">
        <v>50847</v>
      </c>
      <c r="K402" s="958">
        <v>85150</v>
      </c>
      <c r="L402" s="959">
        <v>0</v>
      </c>
    </row>
    <row r="403" spans="2:12" ht="12.75">
      <c r="B403" s="978" t="s">
        <v>288</v>
      </c>
      <c r="C403" s="957">
        <f>SUM(D403+H403)</f>
        <v>143826</v>
      </c>
      <c r="D403" s="957">
        <v>5957</v>
      </c>
      <c r="E403" s="960">
        <v>3079</v>
      </c>
      <c r="F403" s="960">
        <v>2627</v>
      </c>
      <c r="G403" s="957">
        <v>251</v>
      </c>
      <c r="H403" s="957">
        <v>137869</v>
      </c>
      <c r="I403" s="957">
        <v>21774</v>
      </c>
      <c r="J403" s="957">
        <v>43335</v>
      </c>
      <c r="K403" s="957">
        <v>72760</v>
      </c>
      <c r="L403" s="960">
        <v>0</v>
      </c>
    </row>
    <row r="404" spans="2:12" ht="12.75">
      <c r="B404" s="978" t="s">
        <v>289</v>
      </c>
      <c r="C404" s="957">
        <f>SUM(D404+H404)</f>
        <v>157519</v>
      </c>
      <c r="D404" s="982">
        <v>4757</v>
      </c>
      <c r="E404" s="826">
        <v>2322</v>
      </c>
      <c r="F404" s="828">
        <v>2142</v>
      </c>
      <c r="G404" s="828">
        <v>293</v>
      </c>
      <c r="H404" s="982">
        <v>152762</v>
      </c>
      <c r="I404" s="826">
        <v>24428</v>
      </c>
      <c r="J404" s="826">
        <v>42846</v>
      </c>
      <c r="K404" s="828">
        <v>85488</v>
      </c>
      <c r="L404" s="960">
        <v>0</v>
      </c>
    </row>
    <row r="405" spans="2:12" ht="12.75">
      <c r="B405" s="978" t="s">
        <v>290</v>
      </c>
      <c r="C405" s="957">
        <f t="shared" si="10"/>
        <v>167380</v>
      </c>
      <c r="D405" s="957">
        <v>5640</v>
      </c>
      <c r="E405" s="960">
        <v>2230</v>
      </c>
      <c r="F405" s="960">
        <v>3183</v>
      </c>
      <c r="G405" s="957">
        <v>227</v>
      </c>
      <c r="H405" s="957">
        <v>161740</v>
      </c>
      <c r="I405" s="957">
        <v>29820</v>
      </c>
      <c r="J405" s="957">
        <v>51196</v>
      </c>
      <c r="K405" s="957">
        <v>80724</v>
      </c>
      <c r="L405" s="960">
        <v>0</v>
      </c>
    </row>
    <row r="406" spans="2:12" ht="12.75">
      <c r="B406" s="978" t="s">
        <v>291</v>
      </c>
      <c r="C406" s="957">
        <f>SUM(D406+H406)</f>
        <v>171735</v>
      </c>
      <c r="D406" s="983">
        <v>5424</v>
      </c>
      <c r="E406" s="958">
        <v>2254</v>
      </c>
      <c r="F406" s="959">
        <v>2901</v>
      </c>
      <c r="G406" s="959">
        <v>269</v>
      </c>
      <c r="H406" s="957">
        <v>166311</v>
      </c>
      <c r="I406" s="958">
        <v>29103</v>
      </c>
      <c r="J406" s="958">
        <v>53333</v>
      </c>
      <c r="K406" s="958">
        <v>83875</v>
      </c>
      <c r="L406" s="959">
        <v>0</v>
      </c>
    </row>
    <row r="407" spans="2:12" ht="12.75">
      <c r="B407" s="978" t="s">
        <v>292</v>
      </c>
      <c r="C407" s="957">
        <v>169404</v>
      </c>
      <c r="D407" s="983">
        <v>5064</v>
      </c>
      <c r="E407" s="958">
        <v>2316</v>
      </c>
      <c r="F407" s="958">
        <v>2611</v>
      </c>
      <c r="G407" s="959">
        <v>137</v>
      </c>
      <c r="H407" s="957">
        <v>164340</v>
      </c>
      <c r="I407" s="958">
        <v>25228</v>
      </c>
      <c r="J407" s="958">
        <v>52498</v>
      </c>
      <c r="K407" s="958">
        <v>86614</v>
      </c>
      <c r="L407" s="959">
        <v>0</v>
      </c>
    </row>
    <row r="408" spans="2:12" ht="12.75">
      <c r="B408" s="978" t="s">
        <v>293</v>
      </c>
      <c r="C408" s="957">
        <v>172982</v>
      </c>
      <c r="D408" s="957">
        <v>6274</v>
      </c>
      <c r="E408" s="960">
        <v>2518</v>
      </c>
      <c r="F408" s="960">
        <v>3121</v>
      </c>
      <c r="G408" s="957">
        <v>635</v>
      </c>
      <c r="H408" s="957">
        <v>166708</v>
      </c>
      <c r="I408" s="957">
        <v>26444</v>
      </c>
      <c r="J408" s="957">
        <v>56017</v>
      </c>
      <c r="K408" s="957">
        <v>84247</v>
      </c>
      <c r="L408" s="960">
        <v>0</v>
      </c>
    </row>
    <row r="409" spans="2:12" ht="12.75">
      <c r="B409" s="978" t="s">
        <v>294</v>
      </c>
      <c r="C409" s="957">
        <v>178724</v>
      </c>
      <c r="D409" s="983">
        <v>5649</v>
      </c>
      <c r="E409" s="958">
        <v>2339</v>
      </c>
      <c r="F409" s="958">
        <v>2939</v>
      </c>
      <c r="G409" s="958">
        <v>371</v>
      </c>
      <c r="H409" s="960">
        <v>173075</v>
      </c>
      <c r="I409" s="958">
        <v>27983</v>
      </c>
      <c r="J409" s="958">
        <v>60272</v>
      </c>
      <c r="K409" s="958">
        <v>84820</v>
      </c>
      <c r="L409" s="959">
        <v>0</v>
      </c>
    </row>
    <row r="410" spans="2:12" ht="12.75">
      <c r="B410" s="978" t="s">
        <v>295</v>
      </c>
      <c r="C410" s="957">
        <f>SUM(D410+H410)</f>
        <v>0</v>
      </c>
      <c r="D410" s="958"/>
      <c r="E410" s="958"/>
      <c r="F410" s="958"/>
      <c r="G410" s="958"/>
      <c r="H410" s="958"/>
      <c r="I410" s="958"/>
      <c r="J410" s="958"/>
      <c r="K410" s="958"/>
      <c r="L410" s="959"/>
    </row>
    <row r="411" spans="2:12" ht="12.75">
      <c r="B411" s="978" t="s">
        <v>296</v>
      </c>
      <c r="C411" s="957">
        <f t="shared" si="10"/>
        <v>0</v>
      </c>
      <c r="D411" s="958"/>
      <c r="E411" s="958"/>
      <c r="F411" s="958"/>
      <c r="G411" s="958"/>
      <c r="H411" s="958"/>
      <c r="I411" s="958"/>
      <c r="J411" s="958"/>
      <c r="K411" s="958"/>
      <c r="L411" s="959"/>
    </row>
    <row r="412" spans="2:12" ht="15">
      <c r="B412" s="980"/>
      <c r="C412" s="960"/>
      <c r="D412" s="960"/>
      <c r="E412" s="960"/>
      <c r="F412" s="960"/>
      <c r="G412" s="960"/>
      <c r="H412" s="960"/>
      <c r="I412" s="960"/>
      <c r="J412" s="960"/>
      <c r="K412" s="960"/>
      <c r="L412" s="973"/>
    </row>
    <row r="413" spans="2:12" ht="12.75">
      <c r="B413" s="979">
        <v>2016</v>
      </c>
      <c r="C413" s="961">
        <f t="shared" ref="C413:K413" si="11">SUM(C400:C411)</f>
        <v>1611194</v>
      </c>
      <c r="D413" s="961">
        <f>SUM(D400:D411)</f>
        <v>53992</v>
      </c>
      <c r="E413" s="961">
        <f t="shared" si="11"/>
        <v>24112</v>
      </c>
      <c r="F413" s="961">
        <f t="shared" si="11"/>
        <v>26708</v>
      </c>
      <c r="G413" s="961">
        <f>SUM(G400:G411)</f>
        <v>3172</v>
      </c>
      <c r="H413" s="961">
        <f t="shared" si="11"/>
        <v>1557202</v>
      </c>
      <c r="I413" s="961">
        <f t="shared" si="11"/>
        <v>257779</v>
      </c>
      <c r="J413" s="961">
        <f t="shared" si="11"/>
        <v>495994</v>
      </c>
      <c r="K413" s="961">
        <f t="shared" si="11"/>
        <v>803429</v>
      </c>
      <c r="L413" s="961">
        <f>SUM(L400:L411)</f>
        <v>0</v>
      </c>
    </row>
    <row r="414" spans="2:12" ht="12.75">
      <c r="B414" s="977"/>
      <c r="C414" s="962"/>
      <c r="D414" s="962"/>
      <c r="E414" s="962"/>
      <c r="F414" s="962"/>
      <c r="G414" s="962"/>
      <c r="H414" s="962"/>
      <c r="I414" s="962"/>
      <c r="J414" s="962"/>
      <c r="K414" s="962"/>
      <c r="L414" s="974"/>
    </row>
    <row r="415" spans="2:12" ht="12.75">
      <c r="B415" s="977"/>
      <c r="C415" s="1180" t="s">
        <v>309</v>
      </c>
      <c r="D415" s="1180"/>
      <c r="E415" s="1180"/>
      <c r="F415" s="1180"/>
      <c r="G415" s="1180"/>
      <c r="H415" s="1180"/>
      <c r="I415" s="1180"/>
      <c r="J415" s="1180"/>
      <c r="K415" s="1180"/>
      <c r="L415" s="1181"/>
    </row>
    <row r="416" spans="2:12" ht="12.75">
      <c r="B416" s="976"/>
      <c r="C416" s="962"/>
      <c r="D416" s="962"/>
      <c r="E416" s="962"/>
      <c r="F416" s="962"/>
      <c r="G416" s="962"/>
      <c r="H416" s="962"/>
      <c r="I416" s="962"/>
      <c r="J416" s="962"/>
      <c r="K416" s="962"/>
      <c r="L416" s="974"/>
    </row>
    <row r="417" spans="2:12" ht="12.75">
      <c r="B417" s="978" t="s">
        <v>285</v>
      </c>
      <c r="C417" s="957">
        <f t="shared" ref="C417:C428" si="12">SUM(D417+H417)</f>
        <v>41284749</v>
      </c>
      <c r="D417" s="957">
        <v>258614</v>
      </c>
      <c r="E417" s="957">
        <v>82064</v>
      </c>
      <c r="F417" s="957">
        <v>124018</v>
      </c>
      <c r="G417" s="957">
        <v>52532</v>
      </c>
      <c r="H417" s="957">
        <v>41026135</v>
      </c>
      <c r="I417" s="957">
        <v>5754367</v>
      </c>
      <c r="J417" s="957">
        <v>11777688</v>
      </c>
      <c r="K417" s="957">
        <v>23494080</v>
      </c>
      <c r="L417" s="957">
        <v>0</v>
      </c>
    </row>
    <row r="418" spans="2:12" ht="12.75">
      <c r="B418" s="978" t="s">
        <v>286</v>
      </c>
      <c r="C418" s="957">
        <f t="shared" si="12"/>
        <v>39885929</v>
      </c>
      <c r="D418" s="957">
        <v>248053</v>
      </c>
      <c r="E418" s="957">
        <v>69467</v>
      </c>
      <c r="F418" s="957">
        <v>130095</v>
      </c>
      <c r="G418" s="957">
        <v>48491</v>
      </c>
      <c r="H418" s="957">
        <v>39637876</v>
      </c>
      <c r="I418" s="957">
        <v>5869144</v>
      </c>
      <c r="J418" s="957">
        <v>11348293</v>
      </c>
      <c r="K418" s="957">
        <v>22420439</v>
      </c>
      <c r="L418" s="957">
        <v>0</v>
      </c>
    </row>
    <row r="419" spans="2:12" ht="12.75">
      <c r="B419" s="978" t="s">
        <v>287</v>
      </c>
      <c r="C419" s="957">
        <f t="shared" si="12"/>
        <v>49565417</v>
      </c>
      <c r="D419" s="958">
        <v>279950</v>
      </c>
      <c r="E419" s="958">
        <v>90328</v>
      </c>
      <c r="F419" s="958">
        <v>159641</v>
      </c>
      <c r="G419" s="959">
        <v>29981</v>
      </c>
      <c r="H419" s="957">
        <v>49285467</v>
      </c>
      <c r="I419" s="958">
        <v>7544830</v>
      </c>
      <c r="J419" s="958">
        <v>13676720</v>
      </c>
      <c r="K419" s="958">
        <v>28063917</v>
      </c>
      <c r="L419" s="959">
        <v>0</v>
      </c>
    </row>
    <row r="420" spans="2:12" ht="12.75">
      <c r="B420" s="978" t="s">
        <v>288</v>
      </c>
      <c r="C420" s="957">
        <f t="shared" si="12"/>
        <v>41822512</v>
      </c>
      <c r="D420" s="957">
        <v>297950</v>
      </c>
      <c r="E420" s="960">
        <v>106177</v>
      </c>
      <c r="F420" s="960">
        <v>154822</v>
      </c>
      <c r="G420" s="957">
        <v>36951</v>
      </c>
      <c r="H420" s="957">
        <v>41524562</v>
      </c>
      <c r="I420" s="957">
        <v>5781070</v>
      </c>
      <c r="J420" s="957">
        <v>11588848</v>
      </c>
      <c r="K420" s="957">
        <v>24154644</v>
      </c>
      <c r="L420" s="957">
        <v>0</v>
      </c>
    </row>
    <row r="421" spans="2:12" ht="12.75">
      <c r="B421" s="978" t="s">
        <v>289</v>
      </c>
      <c r="C421" s="957">
        <f t="shared" si="12"/>
        <v>47073682</v>
      </c>
      <c r="D421" s="826">
        <v>258829</v>
      </c>
      <c r="E421" s="826">
        <v>84615</v>
      </c>
      <c r="F421" s="826">
        <v>129240</v>
      </c>
      <c r="G421" s="826">
        <v>44974</v>
      </c>
      <c r="H421" s="826">
        <v>46814853</v>
      </c>
      <c r="I421" s="826">
        <v>6502594</v>
      </c>
      <c r="J421" s="826">
        <v>11727296</v>
      </c>
      <c r="K421" s="826">
        <v>28584963</v>
      </c>
      <c r="L421" s="957">
        <v>0</v>
      </c>
    </row>
    <row r="422" spans="2:12" ht="12.75">
      <c r="B422" s="978" t="s">
        <v>290</v>
      </c>
      <c r="C422" s="957">
        <f t="shared" si="12"/>
        <v>48420690</v>
      </c>
      <c r="D422" s="957">
        <v>290566</v>
      </c>
      <c r="E422" s="960">
        <v>79673</v>
      </c>
      <c r="F422" s="960">
        <v>178876</v>
      </c>
      <c r="G422" s="957">
        <v>32017</v>
      </c>
      <c r="H422" s="957">
        <v>48130124</v>
      </c>
      <c r="I422" s="957">
        <v>7982252</v>
      </c>
      <c r="J422" s="957">
        <v>13825867</v>
      </c>
      <c r="K422" s="957">
        <v>26322005</v>
      </c>
      <c r="L422" s="957">
        <v>0</v>
      </c>
    </row>
    <row r="423" spans="2:12" ht="12.75">
      <c r="B423" s="978" t="s">
        <v>291</v>
      </c>
      <c r="C423" s="957">
        <f t="shared" si="12"/>
        <v>49583982</v>
      </c>
      <c r="D423" s="958">
        <v>288103</v>
      </c>
      <c r="E423" s="958">
        <v>81207</v>
      </c>
      <c r="F423" s="958">
        <v>167580</v>
      </c>
      <c r="G423" s="959">
        <v>39316</v>
      </c>
      <c r="H423" s="957">
        <v>49295879</v>
      </c>
      <c r="I423" s="958">
        <v>7692900</v>
      </c>
      <c r="J423" s="958">
        <v>14162171</v>
      </c>
      <c r="K423" s="958">
        <v>27440808</v>
      </c>
      <c r="L423" s="959">
        <v>0</v>
      </c>
    </row>
    <row r="424" spans="2:12" ht="12.75">
      <c r="B424" s="978" t="s">
        <v>292</v>
      </c>
      <c r="C424" s="957">
        <v>49308554</v>
      </c>
      <c r="D424" s="958">
        <v>248689</v>
      </c>
      <c r="E424" s="958">
        <v>84427</v>
      </c>
      <c r="F424" s="958">
        <v>146773</v>
      </c>
      <c r="G424" s="959">
        <v>17489</v>
      </c>
      <c r="H424" s="957">
        <v>49059865</v>
      </c>
      <c r="I424" s="958">
        <v>6595512</v>
      </c>
      <c r="J424" s="958">
        <v>13787237</v>
      </c>
      <c r="K424" s="958">
        <v>28677116</v>
      </c>
      <c r="L424" s="959">
        <v>0</v>
      </c>
    </row>
    <row r="425" spans="2:12" ht="12.75">
      <c r="B425" s="978" t="s">
        <v>293</v>
      </c>
      <c r="C425" s="957">
        <v>49438456</v>
      </c>
      <c r="D425" s="958">
        <v>345800</v>
      </c>
      <c r="E425" s="958">
        <v>89061</v>
      </c>
      <c r="F425" s="958">
        <v>167893</v>
      </c>
      <c r="G425" s="959">
        <v>88846</v>
      </c>
      <c r="H425" s="957">
        <v>49092656</v>
      </c>
      <c r="I425" s="958">
        <v>6815830</v>
      </c>
      <c r="J425" s="958">
        <v>14849864</v>
      </c>
      <c r="K425" s="958">
        <v>27426962</v>
      </c>
      <c r="L425" s="959">
        <v>0</v>
      </c>
    </row>
    <row r="426" spans="2:12" ht="12.75">
      <c r="B426" s="978" t="s">
        <v>294</v>
      </c>
      <c r="C426" s="957">
        <v>50346027</v>
      </c>
      <c r="D426" s="958">
        <v>295352</v>
      </c>
      <c r="E426" s="958">
        <v>84726</v>
      </c>
      <c r="F426" s="958">
        <v>167445</v>
      </c>
      <c r="G426" s="958">
        <v>43181</v>
      </c>
      <c r="H426" s="960">
        <v>50050675</v>
      </c>
      <c r="I426" s="958">
        <v>7132124</v>
      </c>
      <c r="J426" s="958">
        <v>15718038</v>
      </c>
      <c r="K426" s="958">
        <v>27200513</v>
      </c>
      <c r="L426" s="959">
        <v>0</v>
      </c>
    </row>
    <row r="427" spans="2:12" ht="12.75">
      <c r="B427" s="978" t="s">
        <v>295</v>
      </c>
      <c r="C427" s="957">
        <f t="shared" si="12"/>
        <v>0</v>
      </c>
      <c r="D427" s="958"/>
      <c r="E427" s="958"/>
      <c r="F427" s="958"/>
      <c r="G427" s="958"/>
      <c r="H427" s="958"/>
      <c r="I427" s="958"/>
      <c r="J427" s="958"/>
      <c r="K427" s="958"/>
      <c r="L427" s="959"/>
    </row>
    <row r="428" spans="2:12" ht="12.75">
      <c r="B428" s="978" t="s">
        <v>296</v>
      </c>
      <c r="C428" s="957">
        <f t="shared" si="12"/>
        <v>0</v>
      </c>
      <c r="D428" s="958"/>
      <c r="E428" s="958"/>
      <c r="F428" s="958"/>
      <c r="G428" s="958"/>
      <c r="H428" s="958"/>
      <c r="I428" s="958"/>
      <c r="J428" s="958"/>
      <c r="K428" s="958"/>
      <c r="L428" s="959"/>
    </row>
    <row r="429" spans="2:12" ht="12.75">
      <c r="B429" s="977"/>
      <c r="C429" s="960"/>
      <c r="D429" s="960"/>
      <c r="E429" s="960"/>
      <c r="F429" s="960"/>
      <c r="G429" s="960"/>
      <c r="H429" s="960"/>
      <c r="I429" s="960"/>
      <c r="J429" s="960"/>
      <c r="K429" s="960"/>
      <c r="L429" s="957"/>
    </row>
    <row r="430" spans="2:12" ht="12.75">
      <c r="B430" s="979">
        <v>2016</v>
      </c>
      <c r="C430" s="961">
        <f t="shared" ref="C430:L430" si="13">SUM(C417:C428)</f>
        <v>466729998</v>
      </c>
      <c r="D430" s="961">
        <f t="shared" si="13"/>
        <v>2811906</v>
      </c>
      <c r="E430" s="961">
        <f t="shared" si="13"/>
        <v>851745</v>
      </c>
      <c r="F430" s="961">
        <f t="shared" si="13"/>
        <v>1526383</v>
      </c>
      <c r="G430" s="961">
        <f t="shared" si="13"/>
        <v>433778</v>
      </c>
      <c r="H430" s="961">
        <f t="shared" si="13"/>
        <v>463918092</v>
      </c>
      <c r="I430" s="961">
        <f t="shared" si="13"/>
        <v>67670623</v>
      </c>
      <c r="J430" s="961">
        <f t="shared" si="13"/>
        <v>132462022</v>
      </c>
      <c r="K430" s="961">
        <f t="shared" si="13"/>
        <v>263785447</v>
      </c>
      <c r="L430" s="961">
        <f t="shared" si="13"/>
        <v>0</v>
      </c>
    </row>
    <row r="431" spans="2:12" ht="12.75">
      <c r="B431" s="963"/>
      <c r="C431" s="964"/>
      <c r="D431" s="964"/>
      <c r="E431" s="964"/>
      <c r="F431" s="964"/>
      <c r="G431" s="964"/>
      <c r="H431" s="964"/>
      <c r="I431" s="964"/>
      <c r="J431" s="964"/>
      <c r="K431" s="964"/>
      <c r="L431" s="964"/>
    </row>
    <row r="432" spans="2:12" ht="12.75" customHeight="1">
      <c r="B432" s="1182" t="s">
        <v>273</v>
      </c>
      <c r="C432" s="1184" t="s">
        <v>22</v>
      </c>
      <c r="D432" s="1184" t="s">
        <v>274</v>
      </c>
      <c r="E432" s="1186" t="s">
        <v>275</v>
      </c>
      <c r="F432" s="1187"/>
      <c r="G432" s="1188"/>
      <c r="H432" s="1189" t="s">
        <v>276</v>
      </c>
      <c r="I432" s="1191" t="s">
        <v>277</v>
      </c>
      <c r="J432" s="1192"/>
      <c r="K432" s="1192"/>
      <c r="L432" s="1193"/>
    </row>
    <row r="433" spans="2:12" ht="11.25" customHeight="1">
      <c r="B433" s="1183"/>
      <c r="C433" s="1185"/>
      <c r="D433" s="1185"/>
      <c r="E433" s="1194" t="s">
        <v>314</v>
      </c>
      <c r="F433" s="1196" t="s">
        <v>315</v>
      </c>
      <c r="G433" s="1196" t="s">
        <v>316</v>
      </c>
      <c r="H433" s="1190"/>
      <c r="I433" s="1198" t="s">
        <v>281</v>
      </c>
      <c r="J433" s="1198" t="s">
        <v>24</v>
      </c>
      <c r="K433" s="1184" t="s">
        <v>282</v>
      </c>
      <c r="L433" s="1198" t="s">
        <v>283</v>
      </c>
    </row>
    <row r="434" spans="2:12" ht="11.25" customHeight="1">
      <c r="B434" s="1183"/>
      <c r="C434" s="1185"/>
      <c r="D434" s="1185"/>
      <c r="E434" s="1195"/>
      <c r="F434" s="1197"/>
      <c r="G434" s="1197"/>
      <c r="H434" s="1190"/>
      <c r="I434" s="1199"/>
      <c r="J434" s="1199"/>
      <c r="K434" s="1200"/>
      <c r="L434" s="1199"/>
    </row>
    <row r="435" spans="2:12" ht="12.75">
      <c r="B435" s="954">
        <v>0</v>
      </c>
      <c r="C435" s="965">
        <v>1</v>
      </c>
      <c r="D435" s="965">
        <v>2</v>
      </c>
      <c r="E435" s="966">
        <v>3</v>
      </c>
      <c r="F435" s="966">
        <v>4</v>
      </c>
      <c r="G435" s="965">
        <v>5</v>
      </c>
      <c r="H435" s="965">
        <v>6</v>
      </c>
      <c r="I435" s="965">
        <v>7</v>
      </c>
      <c r="J435" s="965">
        <v>8</v>
      </c>
      <c r="K435" s="965">
        <v>9</v>
      </c>
      <c r="L435" s="965">
        <v>10</v>
      </c>
    </row>
    <row r="436" spans="2:12" ht="12.75">
      <c r="B436" s="976"/>
      <c r="C436" s="962"/>
      <c r="D436" s="962"/>
      <c r="E436" s="962"/>
      <c r="F436" s="962"/>
      <c r="G436" s="962"/>
      <c r="H436" s="962"/>
      <c r="I436" s="962"/>
      <c r="J436" s="962"/>
      <c r="K436" s="962"/>
      <c r="L436" s="974"/>
    </row>
    <row r="437" spans="2:12" ht="12.75">
      <c r="B437" s="977"/>
      <c r="C437" s="1180" t="s">
        <v>310</v>
      </c>
      <c r="D437" s="1180"/>
      <c r="E437" s="1180"/>
      <c r="F437" s="1180"/>
      <c r="G437" s="1180"/>
      <c r="H437" s="1180"/>
      <c r="I437" s="1180"/>
      <c r="J437" s="1180"/>
      <c r="K437" s="1180"/>
      <c r="L437" s="1181"/>
    </row>
    <row r="438" spans="2:12" ht="12.75">
      <c r="B438" s="977"/>
      <c r="C438" s="967"/>
      <c r="D438" s="967"/>
      <c r="E438" s="967"/>
      <c r="F438" s="967"/>
      <c r="G438" s="967"/>
      <c r="H438" s="967"/>
      <c r="I438" s="967"/>
      <c r="J438" s="967"/>
      <c r="K438" s="967"/>
      <c r="L438" s="975"/>
    </row>
    <row r="439" spans="2:12" ht="12.75">
      <c r="B439" s="978" t="s">
        <v>285</v>
      </c>
      <c r="C439" s="957">
        <f>SUM(D439+H439)</f>
        <v>82047763</v>
      </c>
      <c r="D439" s="957">
        <v>445114</v>
      </c>
      <c r="E439" s="957">
        <v>144107</v>
      </c>
      <c r="F439" s="957">
        <v>212420</v>
      </c>
      <c r="G439" s="957">
        <v>88587</v>
      </c>
      <c r="H439" s="957">
        <v>81602649</v>
      </c>
      <c r="I439" s="957">
        <v>11433324</v>
      </c>
      <c r="J439" s="957">
        <v>24279425</v>
      </c>
      <c r="K439" s="957">
        <v>45889900</v>
      </c>
      <c r="L439" s="957">
        <v>0</v>
      </c>
    </row>
    <row r="440" spans="2:12" ht="12.75">
      <c r="B440" s="978" t="s">
        <v>286</v>
      </c>
      <c r="C440" s="957">
        <f t="shared" ref="C440:C450" si="14">SUM(D440+H440)</f>
        <v>79287813</v>
      </c>
      <c r="D440" s="957">
        <v>431200</v>
      </c>
      <c r="E440" s="957">
        <v>121487</v>
      </c>
      <c r="F440" s="957">
        <v>225727</v>
      </c>
      <c r="G440" s="957">
        <v>83986</v>
      </c>
      <c r="H440" s="957">
        <v>78856613</v>
      </c>
      <c r="I440" s="957">
        <v>11712359</v>
      </c>
      <c r="J440" s="957">
        <v>23159515</v>
      </c>
      <c r="K440" s="957">
        <v>43984739</v>
      </c>
      <c r="L440" s="957">
        <v>0</v>
      </c>
    </row>
    <row r="441" spans="2:12" ht="12.75">
      <c r="B441" s="978" t="s">
        <v>287</v>
      </c>
      <c r="C441" s="957">
        <f t="shared" si="14"/>
        <v>98808454</v>
      </c>
      <c r="D441" s="958">
        <v>475895</v>
      </c>
      <c r="E441" s="958">
        <v>153902</v>
      </c>
      <c r="F441" s="958">
        <v>271849</v>
      </c>
      <c r="G441" s="959">
        <v>50144</v>
      </c>
      <c r="H441" s="957">
        <v>98332559</v>
      </c>
      <c r="I441" s="958">
        <v>15012576</v>
      </c>
      <c r="J441" s="958">
        <v>28202934</v>
      </c>
      <c r="K441" s="958">
        <v>55117049</v>
      </c>
      <c r="L441" s="959">
        <v>0</v>
      </c>
    </row>
    <row r="442" spans="2:12" ht="12.75">
      <c r="B442" s="978" t="s">
        <v>288</v>
      </c>
      <c r="C442" s="957">
        <f t="shared" si="14"/>
        <v>83378440</v>
      </c>
      <c r="D442" s="957">
        <v>506953</v>
      </c>
      <c r="E442" s="960">
        <v>180973</v>
      </c>
      <c r="F442" s="960">
        <v>263009</v>
      </c>
      <c r="G442" s="960">
        <v>62971</v>
      </c>
      <c r="H442" s="957">
        <v>82871487</v>
      </c>
      <c r="I442" s="960">
        <v>11495417</v>
      </c>
      <c r="J442" s="960">
        <v>23956645</v>
      </c>
      <c r="K442" s="960">
        <v>47419425</v>
      </c>
      <c r="L442" s="960">
        <v>0</v>
      </c>
    </row>
    <row r="443" spans="2:12" ht="12.75">
      <c r="B443" s="978" t="s">
        <v>289</v>
      </c>
      <c r="C443" s="957">
        <f t="shared" si="14"/>
        <v>93901078</v>
      </c>
      <c r="D443" s="826">
        <v>444824</v>
      </c>
      <c r="E443" s="826">
        <v>145798</v>
      </c>
      <c r="F443" s="826">
        <v>221921</v>
      </c>
      <c r="G443" s="826">
        <v>77105</v>
      </c>
      <c r="H443" s="826">
        <v>93456254</v>
      </c>
      <c r="I443" s="827">
        <v>12989301</v>
      </c>
      <c r="J443" s="826">
        <v>24252314</v>
      </c>
      <c r="K443" s="826">
        <v>56214639</v>
      </c>
      <c r="L443" s="828">
        <v>0</v>
      </c>
    </row>
    <row r="444" spans="2:12" ht="12.75">
      <c r="B444" s="978" t="s">
        <v>290</v>
      </c>
      <c r="C444" s="957">
        <f t="shared" si="14"/>
        <v>97715871</v>
      </c>
      <c r="D444" s="957">
        <v>501090</v>
      </c>
      <c r="E444" s="960">
        <v>136122</v>
      </c>
      <c r="F444" s="960">
        <v>308716</v>
      </c>
      <c r="G444" s="960">
        <v>56252</v>
      </c>
      <c r="H444" s="957">
        <v>97214781</v>
      </c>
      <c r="I444" s="960">
        <v>15895397</v>
      </c>
      <c r="J444" s="960">
        <v>28478797</v>
      </c>
      <c r="K444" s="960">
        <v>52840587</v>
      </c>
      <c r="L444" s="960">
        <v>0</v>
      </c>
    </row>
    <row r="445" spans="2:12" ht="12.75">
      <c r="B445" s="978" t="s">
        <v>291</v>
      </c>
      <c r="C445" s="957">
        <f>SUM(D445+H445)</f>
        <v>99467079</v>
      </c>
      <c r="D445" s="958">
        <v>496753</v>
      </c>
      <c r="E445" s="958">
        <v>139368</v>
      </c>
      <c r="F445" s="958">
        <v>288296</v>
      </c>
      <c r="G445" s="959">
        <v>69089</v>
      </c>
      <c r="H445" s="957">
        <v>98970326</v>
      </c>
      <c r="I445" s="958">
        <v>15406513</v>
      </c>
      <c r="J445" s="958">
        <v>29584265</v>
      </c>
      <c r="K445" s="958">
        <v>53979548</v>
      </c>
      <c r="L445" s="959">
        <v>0</v>
      </c>
    </row>
    <row r="446" spans="2:12" ht="12.75">
      <c r="B446" s="978" t="s">
        <v>292</v>
      </c>
      <c r="C446" s="957">
        <v>98783442</v>
      </c>
      <c r="D446" s="958">
        <v>431889</v>
      </c>
      <c r="E446" s="958">
        <v>146917</v>
      </c>
      <c r="F446" s="958">
        <v>253926</v>
      </c>
      <c r="G446" s="959">
        <v>31046</v>
      </c>
      <c r="H446" s="957">
        <v>98351553</v>
      </c>
      <c r="I446" s="958">
        <v>13211629</v>
      </c>
      <c r="J446" s="958">
        <v>28906546</v>
      </c>
      <c r="K446" s="958">
        <v>56233378</v>
      </c>
      <c r="L446" s="959">
        <v>0</v>
      </c>
    </row>
    <row r="447" spans="2:12" ht="12.75">
      <c r="B447" s="978" t="s">
        <v>293</v>
      </c>
      <c r="C447" s="957">
        <v>99441068</v>
      </c>
      <c r="D447" s="957">
        <v>604779</v>
      </c>
      <c r="E447" s="960">
        <v>156559</v>
      </c>
      <c r="F447" s="960">
        <v>296235</v>
      </c>
      <c r="G447" s="960">
        <v>151985</v>
      </c>
      <c r="H447" s="957">
        <v>98836289</v>
      </c>
      <c r="I447" s="960">
        <v>13738070</v>
      </c>
      <c r="J447" s="960">
        <v>31047650</v>
      </c>
      <c r="K447" s="960">
        <v>54050569</v>
      </c>
      <c r="L447" s="960">
        <v>0</v>
      </c>
    </row>
    <row r="448" spans="2:12" ht="12.75">
      <c r="B448" s="978" t="s">
        <v>294</v>
      </c>
      <c r="C448" s="957">
        <v>100815036</v>
      </c>
      <c r="D448" s="958">
        <v>512334</v>
      </c>
      <c r="E448" s="958">
        <v>145829</v>
      </c>
      <c r="F448" s="958">
        <v>290888</v>
      </c>
      <c r="G448" s="958">
        <v>75617</v>
      </c>
      <c r="H448" s="960">
        <v>100302702</v>
      </c>
      <c r="I448" s="958">
        <v>14244388</v>
      </c>
      <c r="J448" s="958">
        <v>32756234</v>
      </c>
      <c r="K448" s="958">
        <v>53302080</v>
      </c>
      <c r="L448" s="959">
        <v>0</v>
      </c>
    </row>
    <row r="449" spans="2:12" ht="12.75">
      <c r="B449" s="978" t="s">
        <v>295</v>
      </c>
      <c r="C449" s="957">
        <f t="shared" si="14"/>
        <v>0</v>
      </c>
      <c r="D449" s="958"/>
      <c r="E449" s="958"/>
      <c r="F449" s="958"/>
      <c r="G449" s="959"/>
      <c r="H449" s="968"/>
      <c r="I449" s="958"/>
      <c r="J449" s="958"/>
      <c r="K449" s="958"/>
      <c r="L449" s="959"/>
    </row>
    <row r="450" spans="2:12" ht="12.75">
      <c r="B450" s="978" t="s">
        <v>296</v>
      </c>
      <c r="C450" s="957">
        <f t="shared" si="14"/>
        <v>0</v>
      </c>
      <c r="D450" s="958"/>
      <c r="E450" s="958"/>
      <c r="F450" s="958"/>
      <c r="G450" s="959"/>
      <c r="H450" s="968"/>
      <c r="I450" s="958"/>
      <c r="J450" s="958"/>
      <c r="K450" s="958"/>
      <c r="L450" s="959"/>
    </row>
    <row r="451" spans="2:12" ht="12.75">
      <c r="B451" s="978"/>
      <c r="C451" s="969"/>
      <c r="D451" s="970"/>
      <c r="E451" s="971"/>
      <c r="F451" s="971"/>
      <c r="G451" s="971"/>
      <c r="H451" s="970"/>
      <c r="I451" s="971"/>
      <c r="J451" s="971"/>
      <c r="K451" s="971"/>
      <c r="L451" s="971"/>
    </row>
    <row r="452" spans="2:12" ht="12.75">
      <c r="B452" s="979">
        <v>2016</v>
      </c>
      <c r="C452" s="972">
        <f t="shared" ref="C452:K452" si="15">SUM(C439:C450)</f>
        <v>933646044</v>
      </c>
      <c r="D452" s="972">
        <f t="shared" si="15"/>
        <v>4850831</v>
      </c>
      <c r="E452" s="972">
        <f t="shared" si="15"/>
        <v>1471062</v>
      </c>
      <c r="F452" s="972">
        <f t="shared" si="15"/>
        <v>2632987</v>
      </c>
      <c r="G452" s="972">
        <f t="shared" si="15"/>
        <v>746782</v>
      </c>
      <c r="H452" s="972">
        <f t="shared" si="15"/>
        <v>928795213</v>
      </c>
      <c r="I452" s="972">
        <f t="shared" si="15"/>
        <v>135138974</v>
      </c>
      <c r="J452" s="972">
        <f t="shared" si="15"/>
        <v>274624325</v>
      </c>
      <c r="K452" s="972">
        <f t="shared" si="15"/>
        <v>519031914</v>
      </c>
      <c r="L452" s="972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44" zoomScale="75" workbookViewId="0">
      <selection activeCell="AB14" sqref="AB14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7" t="s">
        <v>226</v>
      </c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</row>
    <row r="3" spans="1:29" ht="12.75" hidden="1" customHeight="1">
      <c r="A3" s="1257"/>
      <c r="B3" s="1257"/>
      <c r="C3" s="1257"/>
      <c r="D3" s="1257"/>
      <c r="E3" s="1257"/>
      <c r="F3" s="1257"/>
      <c r="G3" s="1257"/>
      <c r="H3" s="1257"/>
      <c r="I3" s="1257"/>
      <c r="J3" s="1257"/>
      <c r="K3" s="1257"/>
      <c r="L3" s="1257"/>
      <c r="M3" s="1257"/>
    </row>
    <row r="4" spans="1:29" ht="12.75" hidden="1" customHeight="1">
      <c r="A4" s="1257"/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56" t="s">
        <v>229</v>
      </c>
      <c r="R7" s="1256"/>
      <c r="S7" s="1256"/>
      <c r="T7" s="180"/>
      <c r="U7" s="177">
        <v>2003</v>
      </c>
      <c r="V7" s="1256" t="s">
        <v>230</v>
      </c>
      <c r="W7" s="1258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56" t="s">
        <v>229</v>
      </c>
      <c r="Q16" s="1256"/>
      <c r="R16" s="1256"/>
      <c r="S16" s="1256"/>
      <c r="T16" s="178"/>
      <c r="U16" s="177">
        <v>2004</v>
      </c>
      <c r="V16" s="1256" t="s">
        <v>230</v>
      </c>
      <c r="W16" s="1256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56" t="s">
        <v>229</v>
      </c>
      <c r="Q25" s="1256"/>
      <c r="R25" s="1256"/>
      <c r="S25" s="1256"/>
      <c r="T25" s="178"/>
      <c r="U25" s="177">
        <v>2005</v>
      </c>
      <c r="V25" s="1256" t="s">
        <v>230</v>
      </c>
      <c r="W25" s="1256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56" t="s">
        <v>229</v>
      </c>
      <c r="Q34" s="1256"/>
      <c r="R34" s="1256"/>
      <c r="S34" s="1256"/>
      <c r="T34" s="178"/>
      <c r="U34" s="177">
        <v>2006</v>
      </c>
      <c r="V34" s="1256" t="s">
        <v>230</v>
      </c>
      <c r="W34" s="1256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56" t="s">
        <v>229</v>
      </c>
      <c r="Q43" s="1256"/>
      <c r="R43" s="1256"/>
      <c r="S43" s="1256"/>
      <c r="T43" s="178"/>
      <c r="U43" s="177">
        <v>2007</v>
      </c>
      <c r="V43" s="1256" t="s">
        <v>230</v>
      </c>
      <c r="W43" s="1256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56" t="s">
        <v>229</v>
      </c>
      <c r="Q52" s="1256"/>
      <c r="R52" s="1256"/>
      <c r="S52" s="1256"/>
      <c r="T52" s="178"/>
      <c r="U52" s="177">
        <v>2008</v>
      </c>
      <c r="V52" s="1256" t="s">
        <v>230</v>
      </c>
      <c r="W52" s="1256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56" t="s">
        <v>229</v>
      </c>
      <c r="Q61" s="1256"/>
      <c r="R61" s="1256"/>
      <c r="S61" s="1256"/>
      <c r="T61" s="178"/>
      <c r="U61" s="177">
        <v>2009</v>
      </c>
      <c r="V61" s="1256" t="s">
        <v>230</v>
      </c>
      <c r="W61" s="1256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56" t="s">
        <v>229</v>
      </c>
      <c r="Q70" s="1256"/>
      <c r="R70" s="1256"/>
      <c r="S70" s="1256"/>
      <c r="T70" s="178"/>
      <c r="U70" s="177">
        <v>2010</v>
      </c>
      <c r="V70" s="1256" t="s">
        <v>230</v>
      </c>
      <c r="W70" s="1256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56" t="s">
        <v>229</v>
      </c>
      <c r="Q79" s="1256"/>
      <c r="R79" s="1256"/>
      <c r="S79" s="1256"/>
      <c r="T79" s="178"/>
      <c r="U79" s="177">
        <v>2011</v>
      </c>
      <c r="V79" s="1256" t="s">
        <v>230</v>
      </c>
      <c r="W79" s="1256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56" t="s">
        <v>229</v>
      </c>
      <c r="Q88" s="1256"/>
      <c r="R88" s="1256"/>
      <c r="S88" s="1256"/>
      <c r="T88" s="178"/>
      <c r="U88" s="177">
        <v>2012</v>
      </c>
      <c r="V88" s="1256" t="s">
        <v>230</v>
      </c>
      <c r="W88" s="1256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56" t="s">
        <v>229</v>
      </c>
      <c r="Q97" s="1256"/>
      <c r="R97" s="1256"/>
      <c r="S97" s="1256"/>
      <c r="T97" s="178"/>
      <c r="U97" s="177">
        <v>2013</v>
      </c>
      <c r="V97" s="1256" t="s">
        <v>230</v>
      </c>
      <c r="W97" s="1256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56" t="s">
        <v>229</v>
      </c>
      <c r="Q106" s="1256"/>
      <c r="R106" s="1256"/>
      <c r="S106" s="1256"/>
      <c r="T106" s="178"/>
      <c r="U106" s="177">
        <v>2014</v>
      </c>
      <c r="V106" s="1256" t="s">
        <v>230</v>
      </c>
      <c r="W106" s="1256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56" t="s">
        <v>229</v>
      </c>
      <c r="Q116" s="1256"/>
      <c r="R116" s="1256"/>
      <c r="S116" s="1256"/>
      <c r="T116" s="178"/>
      <c r="U116" s="177">
        <v>2015</v>
      </c>
      <c r="V116" s="1256" t="s">
        <v>230</v>
      </c>
      <c r="W116" s="1256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56" t="s">
        <v>229</v>
      </c>
      <c r="Q126" s="1256"/>
      <c r="R126" s="1256"/>
      <c r="S126" s="1256"/>
      <c r="T126" s="178"/>
      <c r="U126" s="177">
        <v>2016</v>
      </c>
      <c r="V126" s="1256" t="s">
        <v>230</v>
      </c>
      <c r="W126" s="1256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56" t="s">
        <v>229</v>
      </c>
      <c r="Q136" s="1256"/>
      <c r="R136" s="1256"/>
      <c r="S136" s="1256"/>
      <c r="T136" s="178"/>
      <c r="U136" s="177">
        <v>2017</v>
      </c>
      <c r="V136" s="1256" t="s">
        <v>230</v>
      </c>
      <c r="W136" s="1256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  <c r="AB138" s="181"/>
      <c r="AC138" s="181"/>
    </row>
    <row r="139" spans="1:37" ht="1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  <c r="AB139" s="181"/>
      <c r="AC139" s="181"/>
    </row>
    <row r="140" spans="1:37" ht="15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  <c r="AB140" s="181"/>
      <c r="AC140" s="181"/>
    </row>
    <row r="141" spans="1:37" ht="15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  <c r="AB141" s="181"/>
      <c r="AC141" s="181"/>
    </row>
    <row r="142" spans="1:37" ht="15">
      <c r="A142" s="234" t="s">
        <v>254</v>
      </c>
      <c r="B142" s="235">
        <v>14796</v>
      </c>
      <c r="C142" s="790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  <c r="AB142" s="181"/>
      <c r="AC142" s="181"/>
    </row>
    <row r="143" spans="1:37" ht="15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  <c r="AB143" s="181"/>
      <c r="AC143" s="181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251</v>
      </c>
      <c r="Z317" s="406">
        <f>Z186*B422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252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253</v>
      </c>
      <c r="Z319" s="406">
        <f>Z188*B425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254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255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251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252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253</v>
      </c>
      <c r="Z328" s="406">
        <f>Z197*B425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254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255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251</v>
      </c>
      <c r="Z335" s="406">
        <f>Z204*B422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252</v>
      </c>
      <c r="Z336" s="406">
        <f>Z205*B424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253</v>
      </c>
      <c r="Z337" s="406">
        <f>Z206*B425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254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255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21" spans="1:2" ht="13.5" thickBot="1">
      <c r="A421" s="463" t="s">
        <v>264</v>
      </c>
      <c r="B421" s="464"/>
    </row>
    <row r="422" spans="1:2" ht="14.25" thickBot="1">
      <c r="A422" s="465" t="s">
        <v>251</v>
      </c>
      <c r="B422" s="466">
        <v>0.50700000000000001</v>
      </c>
    </row>
    <row r="423" spans="1:2">
      <c r="A423" s="467" t="s">
        <v>265</v>
      </c>
      <c r="B423" s="468">
        <v>0.53900000000000003</v>
      </c>
    </row>
    <row r="424" spans="1:2">
      <c r="A424" s="469" t="s">
        <v>252</v>
      </c>
      <c r="B424" s="468">
        <v>0.53900000000000003</v>
      </c>
    </row>
    <row r="425" spans="1:2">
      <c r="A425" s="470" t="s">
        <v>253</v>
      </c>
      <c r="B425" s="471">
        <v>0.53500000000000003</v>
      </c>
    </row>
    <row r="426" spans="1:2">
      <c r="A426" s="470" t="s">
        <v>254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255</v>
      </c>
      <c r="B428" s="473">
        <v>0.51600000000000001</v>
      </c>
    </row>
    <row r="430" spans="1:2" ht="13.5" thickBot="1">
      <c r="A430" s="463" t="s">
        <v>266</v>
      </c>
    </row>
    <row r="431" spans="1:2" ht="14.25" thickBot="1">
      <c r="A431" s="465" t="s">
        <v>251</v>
      </c>
      <c r="B431" s="466">
        <v>0.52100000000000002</v>
      </c>
    </row>
    <row r="432" spans="1:2">
      <c r="A432" s="469" t="s">
        <v>252</v>
      </c>
      <c r="B432" s="468">
        <v>0.55000000000000004</v>
      </c>
    </row>
    <row r="433" spans="1:15">
      <c r="A433" s="470" t="s">
        <v>253</v>
      </c>
      <c r="B433" s="471">
        <v>0.52</v>
      </c>
    </row>
    <row r="434" spans="1:15">
      <c r="A434" s="470" t="s">
        <v>254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255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2018-12-04T13:27:56Z</dcterms:modified>
</cp:coreProperties>
</file>